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6\JN SJN, MOL 2026\ENLJ SIR 239-26 GD PO 2 sklopa\"/>
    </mc:Choice>
  </mc:AlternateContent>
  <xr:revisionPtr revIDLastSave="0" documentId="13_ncr:1_{E1DDDB9A-EBBB-4DAF-A0D1-C3460023A9A8}" xr6:coauthVersionLast="47" xr6:coauthVersionMax="47" xr10:uidLastSave="{00000000-0000-0000-0000-000000000000}"/>
  <bookViews>
    <workbookView xWindow="-120" yWindow="-120" windowWidth="29040" windowHeight="17520" tabRatio="956" xr2:uid="{00000000-000D-0000-FFFF-FFFF00000000}"/>
  </bookViews>
  <sheets>
    <sheet name="Sk. rekapitulacija" sheetId="61" r:id="rId1"/>
    <sheet name="Rekapitulacija_GD" sheetId="42" r:id="rId2"/>
    <sheet name="S 5012_GD" sheetId="52" r:id="rId3"/>
    <sheet name="S 5106_GD" sheetId="51" r:id="rId4"/>
    <sheet name="PRIKL. SON_PE 110_GD" sheetId="54" r:id="rId5"/>
    <sheet name="Rekapitulacija_GD (2)" sheetId="55" r:id="rId6"/>
    <sheet name="N-40000_GD" sheetId="56" r:id="rId7"/>
    <sheet name="SP_40013_GD" sheetId="57" r:id="rId8"/>
    <sheet name="PRIKL. SON_PE 32_P 17049_GD" sheetId="58" r:id="rId9"/>
    <sheet name="PRIKL. SON_PE 63_P 37683_GD" sheetId="59" r:id="rId10"/>
    <sheet name="PRIKL. SON_PE 63_P 38397_GD" sheetId="60" r:id="rId11"/>
  </sheets>
  <externalReferences>
    <externalReference r:id="rId12"/>
    <externalReference r:id="rId13"/>
    <externalReference r:id="rId14"/>
  </externalReferences>
  <definedNames>
    <definedName name="_A65636">#REF!</definedName>
    <definedName name="_C99392">#REF!</definedName>
    <definedName name="_xlnm._FilterDatabase" localSheetId="6" hidden="1">'N-40000_GD'!$A$10:$F$10</definedName>
    <definedName name="_xlnm._FilterDatabase" localSheetId="4" hidden="1">'PRIKL. SON_PE 110_GD'!#REF!</definedName>
    <definedName name="_xlnm._FilterDatabase" localSheetId="8" hidden="1">'PRIKL. SON_PE 32_P 17049_GD'!#REF!</definedName>
    <definedName name="_xlnm._FilterDatabase" localSheetId="9" hidden="1">'PRIKL. SON_PE 63_P 37683_GD'!#REF!</definedName>
    <definedName name="_xlnm._FilterDatabase" localSheetId="10" hidden="1">'PRIKL. SON_PE 63_P 38397_GD'!#REF!</definedName>
    <definedName name="_xlnm._FilterDatabase" localSheetId="2" hidden="1">'S 5012_GD'!$A$10:$F$10</definedName>
    <definedName name="_xlnm._FilterDatabase" localSheetId="3" hidden="1">'S 5106_GD'!$A$10:$F$10</definedName>
    <definedName name="_xlnm._FilterDatabase" localSheetId="7" hidden="1">SP_40013_GD!$A$10:$F$10</definedName>
    <definedName name="_Toc289939629">#REF!</definedName>
    <definedName name="DobMont">[1]OSNOVA!$B$16</definedName>
    <definedName name="FaktStro">[2]osnova!$B$14</definedName>
    <definedName name="investicija" localSheetId="6">#REF!</definedName>
    <definedName name="investicija" localSheetId="4">#REF!</definedName>
    <definedName name="investicija" localSheetId="8">#REF!</definedName>
    <definedName name="investicija" localSheetId="9">#REF!</definedName>
    <definedName name="investicija" localSheetId="10">#REF!</definedName>
    <definedName name="investicija" localSheetId="1">Rekapitulacija_GD!#REF!</definedName>
    <definedName name="investicija" localSheetId="5">'Rekapitulacija_GD (2)'!#REF!</definedName>
    <definedName name="investicija" localSheetId="2">#REF!</definedName>
    <definedName name="investicija" localSheetId="3">#REF!</definedName>
    <definedName name="investicija" localSheetId="0">#REF!</definedName>
    <definedName name="investicija" localSheetId="7">#REF!</definedName>
    <definedName name="investicija">#REF!</definedName>
    <definedName name="investicija_1">#REF!</definedName>
    <definedName name="JEKLO_SD" localSheetId="0">#REF!</definedName>
    <definedName name="JEKLO_SD">#REF!</definedName>
    <definedName name="_xlnm.Print_Area" localSheetId="6">'N-40000_GD'!$A$1:$F$142</definedName>
    <definedName name="_xlnm.Print_Area" localSheetId="4">'PRIKL. SON_PE 110_GD'!$A$1:$F$54</definedName>
    <definedName name="_xlnm.Print_Area" localSheetId="8">'PRIKL. SON_PE 32_P 17049_GD'!$A$1:$F$32</definedName>
    <definedName name="_xlnm.Print_Area" localSheetId="9">'PRIKL. SON_PE 63_P 37683_GD'!$A$1:$F$49</definedName>
    <definedName name="_xlnm.Print_Area" localSheetId="10">'PRIKL. SON_PE 63_P 38397_GD'!$A$1:$F$38</definedName>
    <definedName name="_xlnm.Print_Area" localSheetId="1">Rekapitulacija_GD!$A$1:$G$32</definedName>
    <definedName name="_xlnm.Print_Area" localSheetId="5">'Rekapitulacija_GD (2)'!$A$1:$G$39</definedName>
    <definedName name="_xlnm.Print_Area" localSheetId="2">'S 5012_GD'!$A$1:$F$163</definedName>
    <definedName name="_xlnm.Print_Area" localSheetId="3">'S 5106_GD'!$A$1:$F$132</definedName>
    <definedName name="_xlnm.Print_Area" localSheetId="0">'Sk. rekapitulacija'!$A$1:$F$14</definedName>
    <definedName name="_xlnm.Print_Area" localSheetId="7">SP_40013_GD!$A$1:$F$147</definedName>
    <definedName name="REK_gr_dela">'[3]8. 110 kV DV'!$F$111</definedName>
    <definedName name="REK_jekl_dela">'[3]8. 110 kV DV'!$F$127</definedName>
    <definedName name="REK_jekl_mont">'[3]8. 110 kV DV'!$F$151</definedName>
    <definedName name="_xlnm.Print_Titles" localSheetId="6">'N-40000_GD'!$5:$5</definedName>
    <definedName name="_xlnm.Print_Titles" localSheetId="4">'PRIKL. SON_PE 110_GD'!$6:$6</definedName>
    <definedName name="_xlnm.Print_Titles" localSheetId="8">'PRIKL. SON_PE 32_P 17049_GD'!$5:$5</definedName>
    <definedName name="_xlnm.Print_Titles" localSheetId="9">'PRIKL. SON_PE 63_P 37683_GD'!$5:$5</definedName>
    <definedName name="_xlnm.Print_Titles" localSheetId="10">'PRIKL. SON_PE 63_P 38397_GD'!$5:$5</definedName>
    <definedName name="_xlnm.Print_Titles" localSheetId="2">'S 5012_GD'!$5:$5</definedName>
    <definedName name="_xlnm.Print_Titles" localSheetId="3">'S 5106_GD'!$5:$5</definedName>
    <definedName name="_xlnm.Print_Titles" localSheetId="7">SP_40013_GD!$5:$5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8" i="51" l="1"/>
  <c r="A53" i="51"/>
  <c r="A48" i="51"/>
  <c r="A43" i="51"/>
  <c r="A56" i="52"/>
  <c r="A51" i="52"/>
  <c r="A46" i="52"/>
  <c r="F55" i="51"/>
  <c r="F50" i="51"/>
  <c r="F45" i="51"/>
  <c r="F60" i="51"/>
  <c r="F65" i="51"/>
  <c r="F58" i="52"/>
  <c r="F53" i="52"/>
  <c r="F48" i="52"/>
  <c r="F63" i="52"/>
  <c r="F69" i="52"/>
  <c r="F70" i="52"/>
  <c r="F31" i="60"/>
  <c r="F26" i="60"/>
  <c r="F21" i="60"/>
  <c r="F20" i="60"/>
  <c r="A18" i="60"/>
  <c r="A24" i="60" s="1"/>
  <c r="F15" i="60"/>
  <c r="A13" i="60"/>
  <c r="F10" i="60"/>
  <c r="F41" i="59"/>
  <c r="F36" i="59"/>
  <c r="F31" i="59"/>
  <c r="F30" i="59"/>
  <c r="F25" i="59"/>
  <c r="F20" i="59"/>
  <c r="F15" i="59"/>
  <c r="A13" i="59"/>
  <c r="F10" i="59"/>
  <c r="F25" i="58"/>
  <c r="F20" i="58"/>
  <c r="A18" i="58"/>
  <c r="A23" i="58" s="1"/>
  <c r="F15" i="58"/>
  <c r="A13" i="58"/>
  <c r="F10" i="58"/>
  <c r="G27" i="55" s="1"/>
  <c r="F136" i="57"/>
  <c r="F131" i="57"/>
  <c r="F126" i="57"/>
  <c r="F121" i="57"/>
  <c r="F116" i="57"/>
  <c r="F111" i="57"/>
  <c r="F106" i="57"/>
  <c r="F101" i="57"/>
  <c r="F96" i="57"/>
  <c r="F95" i="57"/>
  <c r="F90" i="57"/>
  <c r="F85" i="57"/>
  <c r="F80" i="57"/>
  <c r="F75" i="57"/>
  <c r="F70" i="57"/>
  <c r="F69" i="57"/>
  <c r="F63" i="57"/>
  <c r="F58" i="57"/>
  <c r="F53" i="57"/>
  <c r="F48" i="57"/>
  <c r="F43" i="57"/>
  <c r="F38" i="57"/>
  <c r="F33" i="57"/>
  <c r="F28" i="57"/>
  <c r="F23" i="57"/>
  <c r="F18" i="57"/>
  <c r="F13" i="57"/>
  <c r="A11" i="57"/>
  <c r="F126" i="56"/>
  <c r="F121" i="56"/>
  <c r="F116" i="56"/>
  <c r="F111" i="56"/>
  <c r="F106" i="56"/>
  <c r="F101" i="56"/>
  <c r="F96" i="56"/>
  <c r="F91" i="56"/>
  <c r="F86" i="56"/>
  <c r="F85" i="56"/>
  <c r="F80" i="56"/>
  <c r="F75" i="56"/>
  <c r="F70" i="56"/>
  <c r="F65" i="56"/>
  <c r="F60" i="56"/>
  <c r="F55" i="56"/>
  <c r="F50" i="56"/>
  <c r="F49" i="56"/>
  <c r="F43" i="56"/>
  <c r="F38" i="56"/>
  <c r="F33" i="56"/>
  <c r="F28" i="56"/>
  <c r="F23" i="56"/>
  <c r="F18" i="56"/>
  <c r="F13" i="56"/>
  <c r="A11" i="56"/>
  <c r="F44" i="59" l="1"/>
  <c r="G32" i="55" s="1"/>
  <c r="F33" i="60"/>
  <c r="G34" i="55" s="1"/>
  <c r="F27" i="58"/>
  <c r="G28" i="55" s="1"/>
  <c r="G30" i="55" s="1"/>
  <c r="F140" i="56"/>
  <c r="A23" i="59"/>
  <c r="F131" i="56"/>
  <c r="A16" i="56"/>
  <c r="F136" i="56"/>
  <c r="A18" i="59"/>
  <c r="A29" i="60"/>
  <c r="A21" i="56"/>
  <c r="A26" i="56"/>
  <c r="A16" i="57"/>
  <c r="A21" i="57"/>
  <c r="F141" i="57"/>
  <c r="A26" i="57"/>
  <c r="F145" i="57"/>
  <c r="A31" i="57"/>
  <c r="A36" i="57"/>
  <c r="G36" i="55" l="1"/>
  <c r="G37" i="55"/>
  <c r="G8" i="55" s="1"/>
  <c r="F147" i="57"/>
  <c r="G19" i="55" s="1"/>
  <c r="F142" i="56"/>
  <c r="G18" i="55" s="1"/>
  <c r="A28" i="59"/>
  <c r="A31" i="56"/>
  <c r="A41" i="57"/>
  <c r="G21" i="55" l="1"/>
  <c r="G7" i="55" s="1"/>
  <c r="G10" i="55" s="1"/>
  <c r="F7" i="61" s="1"/>
  <c r="A39" i="59"/>
  <c r="A36" i="56"/>
  <c r="A46" i="57"/>
  <c r="A34" i="59"/>
  <c r="A51" i="57"/>
  <c r="A41" i="56"/>
  <c r="A56" i="57" l="1"/>
  <c r="A46" i="56"/>
  <c r="A53" i="56" l="1"/>
  <c r="A58" i="56" s="1"/>
  <c r="A61" i="57"/>
  <c r="A94" i="56" l="1"/>
  <c r="A99" i="56" s="1"/>
  <c r="A104" i="56" s="1"/>
  <c r="A109" i="56" s="1"/>
  <c r="A114" i="56" s="1"/>
  <c r="A119" i="56" s="1"/>
  <c r="A124" i="56" s="1"/>
  <c r="A129" i="56" s="1"/>
  <c r="A134" i="56" s="1"/>
  <c r="A139" i="56" s="1"/>
  <c r="A63" i="56"/>
  <c r="A68" i="56"/>
  <c r="A73" i="56"/>
  <c r="A78" i="56" s="1"/>
  <c r="A83" i="56" s="1"/>
  <c r="A66" i="57"/>
  <c r="A73" i="57" s="1"/>
  <c r="A78" i="57" s="1"/>
  <c r="A83" i="57" s="1"/>
  <c r="A88" i="57" s="1"/>
  <c r="A93" i="57" s="1"/>
  <c r="A99" i="57" s="1"/>
  <c r="A104" i="57" s="1"/>
  <c r="A109" i="57" s="1"/>
  <c r="A114" i="57" s="1"/>
  <c r="A119" i="57" s="1"/>
  <c r="A124" i="57" s="1"/>
  <c r="A129" i="57" s="1"/>
  <c r="A134" i="57" s="1"/>
  <c r="A139" i="57" s="1"/>
  <c r="A144" i="57" s="1"/>
  <c r="A89" i="56"/>
  <c r="F41" i="54" l="1"/>
  <c r="F36" i="54"/>
  <c r="F25" i="54"/>
  <c r="C20" i="54" l="1"/>
  <c r="F31" i="54" l="1"/>
  <c r="F30" i="54"/>
  <c r="B8" i="42" l="1"/>
  <c r="B7" i="42"/>
  <c r="F51" i="54"/>
  <c r="F46" i="54"/>
  <c r="F20" i="54"/>
  <c r="F15" i="54"/>
  <c r="A13" i="54"/>
  <c r="F10" i="54"/>
  <c r="F23" i="52"/>
  <c r="F147" i="52"/>
  <c r="F142" i="52"/>
  <c r="G26" i="42" l="1"/>
  <c r="F53" i="54"/>
  <c r="G27" i="42" s="1"/>
  <c r="G29" i="42" s="1"/>
  <c r="A18" i="54"/>
  <c r="A23" i="54" s="1"/>
  <c r="F137" i="52"/>
  <c r="F132" i="52"/>
  <c r="F127" i="52"/>
  <c r="F122" i="52"/>
  <c r="F117" i="52"/>
  <c r="F112" i="52"/>
  <c r="F111" i="52"/>
  <c r="F106" i="52"/>
  <c r="F101" i="52"/>
  <c r="F96" i="52"/>
  <c r="F91" i="52"/>
  <c r="F86" i="52"/>
  <c r="F81" i="52"/>
  <c r="F76" i="52"/>
  <c r="F43" i="52"/>
  <c r="F38" i="52"/>
  <c r="F33" i="52"/>
  <c r="F28" i="52"/>
  <c r="F18" i="52"/>
  <c r="F13" i="52"/>
  <c r="A11" i="52"/>
  <c r="F116" i="51"/>
  <c r="F111" i="51"/>
  <c r="F106" i="51"/>
  <c r="F101" i="51"/>
  <c r="F96" i="51"/>
  <c r="F91" i="51"/>
  <c r="F86" i="51"/>
  <c r="F81" i="51"/>
  <c r="F80" i="51"/>
  <c r="F75" i="51"/>
  <c r="F70" i="51"/>
  <c r="F40" i="51"/>
  <c r="F39" i="51"/>
  <c r="F33" i="51"/>
  <c r="F28" i="51"/>
  <c r="F23" i="51"/>
  <c r="F18" i="51"/>
  <c r="F13" i="51"/>
  <c r="A11" i="51"/>
  <c r="F152" i="52" l="1"/>
  <c r="F161" i="52"/>
  <c r="F157" i="52"/>
  <c r="F130" i="51"/>
  <c r="F126" i="51"/>
  <c r="F121" i="51"/>
  <c r="G31" i="42"/>
  <c r="G8" i="42" s="1"/>
  <c r="A16" i="51"/>
  <c r="F163" i="52" l="1"/>
  <c r="G18" i="42" s="1"/>
  <c r="F132" i="51"/>
  <c r="G19" i="42" s="1"/>
  <c r="A16" i="52" l="1"/>
  <c r="A21" i="52" l="1"/>
  <c r="A26" i="52" s="1"/>
  <c r="A31" i="52" s="1"/>
  <c r="A36" i="52" s="1"/>
  <c r="A41" i="52" s="1"/>
  <c r="A28" i="54"/>
  <c r="A21" i="51"/>
  <c r="A26" i="51" l="1"/>
  <c r="A31" i="51" s="1"/>
  <c r="A36" i="51" s="1"/>
  <c r="A61" i="52"/>
  <c r="A66" i="52" s="1"/>
  <c r="A34" i="54"/>
  <c r="A39" i="54"/>
  <c r="G20" i="42"/>
  <c r="G7" i="42" s="1"/>
  <c r="G10" i="42" s="1"/>
  <c r="F6" i="61" s="1"/>
  <c r="F8" i="61" s="1"/>
  <c r="A73" i="52" l="1"/>
  <c r="A79" i="52" s="1"/>
  <c r="A84" i="52" s="1"/>
  <c r="A89" i="52" s="1"/>
  <c r="A94" i="52" s="1"/>
  <c r="A99" i="52" s="1"/>
  <c r="A104" i="52" s="1"/>
  <c r="A109" i="52" s="1"/>
  <c r="A115" i="52" s="1"/>
  <c r="A120" i="52" s="1"/>
  <c r="A125" i="52" s="1"/>
  <c r="A130" i="52" s="1"/>
  <c r="A135" i="52" s="1"/>
  <c r="A44" i="54"/>
  <c r="A49" i="54" s="1"/>
  <c r="A63" i="51" l="1"/>
  <c r="A140" i="52"/>
  <c r="A145" i="52" s="1"/>
  <c r="A150" i="52" s="1"/>
  <c r="A155" i="52" s="1"/>
  <c r="A160" i="52" s="1"/>
  <c r="A68" i="51" l="1"/>
  <c r="A73" i="51" s="1"/>
  <c r="A78" i="51" s="1"/>
  <c r="A84" i="51" s="1"/>
  <c r="A89" i="51" s="1"/>
  <c r="A94" i="51" s="1"/>
  <c r="A99" i="51" s="1"/>
  <c r="A104" i="51" s="1"/>
  <c r="A109" i="51" s="1"/>
  <c r="A114" i="51" s="1"/>
  <c r="A119" i="51" s="1"/>
  <c r="A124" i="51" s="1"/>
  <c r="A129" i="51" s="1"/>
</calcChain>
</file>

<file path=xl/sharedStrings.xml><?xml version="1.0" encoding="utf-8"?>
<sst xmlns="http://schemas.openxmlformats.org/spreadsheetml/2006/main" count="676" uniqueCount="204">
  <si>
    <t>Z. ŠT.</t>
  </si>
  <si>
    <t>kos</t>
  </si>
  <si>
    <t>SKUPAJ: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</si>
  <si>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</si>
  <si>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</si>
  <si>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</si>
  <si>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</si>
  <si>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</si>
  <si>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</si>
  <si>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GRADBENA DELA</t>
  </si>
  <si>
    <t>KOLIČINA</t>
  </si>
  <si>
    <t>ENOTA</t>
  </si>
  <si>
    <t>Zakoličba</t>
  </si>
  <si>
    <t>Prometni znak</t>
  </si>
  <si>
    <t>Asfalt na pločniku - rezanje in rušenje</t>
  </si>
  <si>
    <t>Asfalt na vozišču - rezanje in rušenje</t>
  </si>
  <si>
    <t xml:space="preserve">Rezanje, rušenje in odstranitev asfalta na pločniku, z vsemi manipulacijami, z odvozom na stalno deponijo in vključno s pristojbino. </t>
  </si>
  <si>
    <t>Kanalizacijske zveze</t>
  </si>
  <si>
    <t>Planiranje dna jarka z natančnostjo +,- 3 cm.</t>
  </si>
  <si>
    <t>Planiranje dna jarka</t>
  </si>
  <si>
    <t>Odvoz odvečnega izkopanega materiala, z vsemi manipulacijami na stalno deponijo, vključno s pristojbino.</t>
  </si>
  <si>
    <t>Odvoz materiala</t>
  </si>
  <si>
    <t>Zasip - posteljica / plinovodi</t>
  </si>
  <si>
    <t>Opozorilni trak</t>
  </si>
  <si>
    <t>AB plošča</t>
  </si>
  <si>
    <t>Postavitev in obbetoniranje litoželezne kape.</t>
  </si>
  <si>
    <t>Obbetoniranje LŽ kape</t>
  </si>
  <si>
    <t>Zavarovanje in nadzor podzemnih instalacij</t>
  </si>
  <si>
    <t>Stroški zapore ceste, prometna signalizacija in osvetlitev zapore - ocena.
(obračun po dejanskih stroških oz. po m)</t>
  </si>
  <si>
    <t>Zapora ceste - signalizacija / plinovodi</t>
  </si>
  <si>
    <t>Nepredvidena dela odobrena s strani nadzora in obračunana po analizi cen v skladu s kalkulativnimi elementi.</t>
  </si>
  <si>
    <t>Geodetski posnetek</t>
  </si>
  <si>
    <t>Rezanje, rušenje in odstranitev asfalta na vozišču, z vsemi manipulacijami, z odvozom na stalno deponijo in vključno s pristojbino.</t>
  </si>
  <si>
    <t>a) strojni izkop</t>
  </si>
  <si>
    <t>b) ročni izkop</t>
  </si>
  <si>
    <t xml:space="preserve">
OPIS POSTAVKE
</t>
  </si>
  <si>
    <t>kg</t>
  </si>
  <si>
    <t>Odstranitev obstoječih kanalizacijskih zvez premera 20 - 30 cm za odvodnjavanje meteorne ali odpadne vode z vsemi preddeli, ter naprava novih polnoobbetoniranih zvez.</t>
  </si>
  <si>
    <r>
      <t xml:space="preserve">Dobava in polaganje opozorilnega PVC traku, rumene barve z oznako </t>
    </r>
    <r>
      <rPr>
        <b/>
        <sz val="10"/>
        <rFont val="Arial"/>
        <family val="2"/>
        <charset val="238"/>
      </rPr>
      <t>POZOR PLINOVOD</t>
    </r>
    <r>
      <rPr>
        <sz val="10"/>
        <rFont val="Arial"/>
        <family val="2"/>
        <charset val="238"/>
      </rPr>
      <t>.</t>
    </r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</si>
  <si>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</si>
  <si>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</si>
  <si>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</si>
  <si>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</si>
  <si>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</si>
  <si>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</si>
  <si>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</si>
  <si>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A - GLAVNI PLINOVODI</t>
  </si>
  <si>
    <t>št.</t>
  </si>
  <si>
    <t>Priprava gradbišča, zarisovanje trase, določitev globin izkopa in zakoličba trase, zavarovanje zakoličbe in izdelava zakoličbenega načrta.</t>
  </si>
  <si>
    <t>Peščena površina - parkirišče</t>
  </si>
  <si>
    <t>Odstranitev peščene površine (parkirišče) debeline do 20 cm, z vsemi manipulacijami, z odvozom na stalno deponijo, vključno s pristojbino in ureditvijo v prvotno stanje. Nabava in dobava tamponskega drobjenca TD 32 v debelini 20 cm in drenažnega peska (4/8 ali 8/16) v debelini 3-5 cm.</t>
  </si>
  <si>
    <t>Cestni požiralnik, peskolov</t>
  </si>
  <si>
    <t>Odstranitev in postavitev novega cestnega požiralnika premera 40 cm, z vsemi preddeli in manipulacijami, izvedbo požiralniške zveze iz betonske oz. PVC cevi obstoječega premera. Cevi so polnoobetonirane, rešetka oziroma pokrov se ohrani za kasnejšo vgradnjo.</t>
  </si>
  <si>
    <t>Vzdolžno varovanje - pesek</t>
  </si>
  <si>
    <r>
      <t>Vzdolžno varovanje energetskih vodov (optični in elektro kabli, vodovod, plin) kompletno z obešanjem, podpiranjem, varovanjem ter vzpostavitvijo v prvotno stanje (</t>
    </r>
    <r>
      <rPr>
        <b/>
        <sz val="10"/>
        <rFont val="Arial"/>
        <family val="2"/>
        <charset val="238"/>
      </rPr>
      <t>obsip s finim peskom</t>
    </r>
    <r>
      <rPr>
        <sz val="10"/>
        <rFont val="Arial"/>
        <family val="2"/>
        <charset val="238"/>
      </rPr>
      <t xml:space="preserve"> ter polaganje opozorilnega traku)</t>
    </r>
  </si>
  <si>
    <t>Vertikalni stik - dilaplast</t>
  </si>
  <si>
    <t>Izdelava vertikalnih stikov med starim in novim asfaltom z dilaplastom 2-4 cm debela plast pri čemer je upoštevano 1kg Dilaplasta za 12 m stika.</t>
  </si>
  <si>
    <t>Asfalt - vgradnja vozišče 9 cm</t>
  </si>
  <si>
    <t>vozišče:</t>
  </si>
  <si>
    <r>
      <rPr>
        <b/>
        <sz val="10"/>
        <rFont val="Arial"/>
        <family val="2"/>
        <charset val="238"/>
      </rPr>
      <t>bitudrobir:</t>
    </r>
    <r>
      <rPr>
        <sz val="10"/>
        <rFont val="Arial"/>
        <family val="2"/>
        <charset val="238"/>
      </rPr>
      <t xml:space="preserve"> vezana nosilna zmes AC 22 base B 50/70 A3, d = 6 cm</t>
    </r>
  </si>
  <si>
    <t>pločnik:</t>
  </si>
  <si>
    <t>Asfalt - vgradnja pločnik širine do 2,0 m - 5 cm</t>
  </si>
  <si>
    <t>Protiprašna zaščita</t>
  </si>
  <si>
    <t xml:space="preserve">Vzdrževanje vseh prekopanih javnih površin v času od rušitve asfalta do vzpostavitve v prvotno stanje, ki zajema polivanje - protiprašna zaščita, dosip udarnih jam, utrjevanje in planiranje, vključno z dobavo materiala in delom.
</t>
  </si>
  <si>
    <t>Betonski robniki - obstoječi</t>
  </si>
  <si>
    <t>Rušenje obrobe iz betonskih robnikov vseh vrst na betonski podlagi, s čiščenjem, odlaganjem na deponijo ob gradbišču in ponovna vgradnja obstoječih robnikov na betonsko podlago C 12/15 (0,05m3/m).</t>
  </si>
  <si>
    <t>Betonski robniki - novi</t>
  </si>
  <si>
    <t>Rušenje obrobe iz betonskih robnikov vseh vrst na betonski podlagi z nakladanjem na kamion in z odvozom na stalno gradbeno deponijo, vključno s pristojbino. Vgradnja novih betonskih robnikov na betonsko podlago C 12/15 (0,05 m3/m).</t>
  </si>
  <si>
    <t>Obbetoniranje pokrovov</t>
  </si>
  <si>
    <t>Postavitev pokrovov 60/60 cm ali fi 60 na novo višino nivelete asfalta, z obbetoniranjem, vsemi pomožnimi deli in materialom</t>
  </si>
  <si>
    <t>Obbetoniranje kap</t>
  </si>
  <si>
    <t>Postavitev vodovodnih ali plinskih kap na višino nivelete asfalta, z obbetoniranjem, vsemi pomožnimi deli in materialom</t>
  </si>
  <si>
    <t>Dobava in vgradnja posteljice z dopeljanim peskom 0/4 mm za posteljico in obsip plinovoda, do višine 10 cm nad temenom cevi (po detajlu iz projekta), s planiranjem in utrjevanjem. Natančnost izdelave posteljice je +/- 1 cm.</t>
  </si>
  <si>
    <t>Zasip - tamponski material - 0/32 mm</t>
  </si>
  <si>
    <t>Zasip - tamponski material - 0/63 mm</t>
  </si>
  <si>
    <t>Dobava montažne armiranobetonske plošče iz C 12/15 za cestno kapo in postavitev na niveleto.</t>
  </si>
  <si>
    <t xml:space="preserve">Zakoličba obstoječih komunalnih naprav (križanja in približevanja) in nadzor upravljalca podzemnih instalacij (vodovod, kanalizacija, plin, vročevod, elektro, javna razsvetljava, TK voj, KTV), ki prečkajo ali kako drugače segajo v profil izkopa (glede na obsežnost objekta in po računu upravljalca). </t>
  </si>
  <si>
    <t>Nepredvidena dela</t>
  </si>
  <si>
    <t>Dobava in vgrajevanje dvoslojnega asfalta, odstranjevanje sloja tampona v debelini grobega in finega asfalta, fino planiranje in valjanje podlage, obrizg z emulzijo, obdelava stika med novim in starim asfaltom in (po potrebi) obnovitvitev horizontalne prometne signalizacije.</t>
  </si>
  <si>
    <t>asfaltbeton: vezana obrabno zaporna plast AC 8 surf B 70/100 A4, d = 3 cm</t>
  </si>
  <si>
    <t>asfaltbeton: vezana obrabno zaporna plast AC 8 surf B 70/100 A5, d = 5 cm</t>
  </si>
  <si>
    <t xml:space="preserve">S K U P A J - A : </t>
  </si>
  <si>
    <t>dolžina
plinovoda</t>
  </si>
  <si>
    <t>šifra plinovoda, ulica</t>
  </si>
  <si>
    <t>Odstranitev prometnega znaka, obvestilne table, z deponiranjem ob trasi, zavarovanje pred poškodbo  in ponovna postavitev.</t>
  </si>
  <si>
    <r>
      <t xml:space="preserve">Dobava in vgrajevanje enoslojnega asfalta, odstranjevanje sloja tampona v debelini </t>
    </r>
    <r>
      <rPr>
        <sz val="10"/>
        <rFont val="Arial"/>
        <family val="2"/>
        <charset val="238"/>
      </rPr>
      <t>asfalta, fino planiranje in valjanje podlage, obrizg z emulzijo, obdelava stika med novim in starim asfaltom in (po potrebi) obnovitvitev horizontalne prometne signalizacije.</t>
    </r>
  </si>
  <si>
    <t xml:space="preserve">Dobava in vgradnja tamponskega drobljenca, zrnatosti od 0 do 32 mm za nosilni sloj, s komprimiranjem po slojih v deb. 20 - 30 cm do predpisane zbitosti in planiranje površine s točnostjo +- 1.0 cm. Vgradnja 0,40 cm pod zgornjim ustrojem ceste. </t>
  </si>
  <si>
    <t xml:space="preserve">Dobava in vgradnja gramoza za tamponsko plast, zrnatosti od 0 do 63 mm, s komprimiranjem po slojih v deb. 20 - 30 cm do predpisane zbitosti in planiranje površine s točnostjo +- 1.0 cm. </t>
  </si>
  <si>
    <t>Objekt:</t>
  </si>
  <si>
    <t>PE100</t>
  </si>
  <si>
    <t>OPOMBA:</t>
  </si>
  <si>
    <t>! VSI STROŠKI POVEZANI Z ZAVAROVANJEM GRADBIŠČA MORAJO BITI ZAJETI V ENOTNIH CENAH !</t>
  </si>
  <si>
    <t xml:space="preserve">Kombinirani izkop </t>
  </si>
  <si>
    <t xml:space="preserve">Kombinirani izkop jarka za cevovod v terenu III-IV kategorije, globine do 2,0 m z direktnim nakladanjem na kamion. </t>
  </si>
  <si>
    <t>PLINOVODNO OMREŽJE ZA OSKRBO GOSPODARSKE CONE JUG</t>
  </si>
  <si>
    <t>Taborska cesta</t>
  </si>
  <si>
    <t>Taktilna plošča</t>
  </si>
  <si>
    <t>Dobava in vgradnja predfabricirane betonske taktilne čepaste plošče dim.: 30 cm x 30 cm  ( prehodi za pešce ) vključno z višinsko prilagoditvijo tlakovcev okolici.</t>
  </si>
  <si>
    <t>m2</t>
  </si>
  <si>
    <t xml:space="preserve">Izkop trase v javni oz. privatni površini z nalaganjem materiala na kamion in odvozom na stalno trajno deponijo s plačilom takse. Dobava in vgradnja posteljice z peskom 0/4 mm in obsip priključnega plinovoda, do višine 10 cm nad temenom cevi v celotni dolžini priključka. Natančnost izdelave posteljice je +/- 1 cm.  Zasip trase priključka nad posteljico do višine pred končno ureditvijo z novim materialom (v javni površini) in komprimiranjem v slojih deb. 20 - 30 cm do predpisane zbitosti in planiranje površine s točnostjo +/- 1.0 cm  (vključeno v ceno na meter trase) Dobava in polaganje opozorilnega PVC traku, rumene barve z oznako POZOR PLINOVOD po celotni dolžini priključka. </t>
  </si>
  <si>
    <t xml:space="preserve"> </t>
  </si>
  <si>
    <r>
      <t xml:space="preserve">Ročno - strojni izkop in </t>
    </r>
    <r>
      <rPr>
        <b/>
        <u/>
        <sz val="10"/>
        <rFont val="Arial"/>
        <family val="2"/>
        <charset val="238"/>
      </rPr>
      <t>zasip z izkopanim materialom</t>
    </r>
  </si>
  <si>
    <t>Izvedba izkopa trase priključka s profilom izkopa globina 0,8 m širine dna jarka 0,2 m z izkopnim kotom 80⁰, izkop med instalacijami, planiranje dna jarka, odlaganjem materiala na rob jarka. Zasip trase priključka nad izvedenim obsipom cevi z izkopanim materialom  do višine končne ureditve terena in komprimiranjem v slojih deb. 20 - 30 cm do predpisane zbitosti. Planiranje površine s točnostjo +- 1.0 cm  (vključeno v ceno na meter trase).</t>
  </si>
  <si>
    <r>
      <t xml:space="preserve">Ročno - strojni izkop in </t>
    </r>
    <r>
      <rPr>
        <b/>
        <u/>
        <sz val="10"/>
        <rFont val="Arial"/>
        <family val="2"/>
        <charset val="238"/>
      </rPr>
      <t>zasip z novim materialom</t>
    </r>
  </si>
  <si>
    <t xml:space="preserve">Izvedba izkopa trase priključka s profilom izkopa globine 0,8 m, širine dna jarka 0,2 m z izkopnim kotom 80⁰, planiranje dna jarka, nalaganjem materiala na kamjon in odvozom na trajno deponijo s plačilom takse. Zasip trase priključka nad izvedenim obsipom cevi do višine pred končno ureditvijo z novim materialom in komprimiranjem v slojih deb. 20 - 30 cm do predpisane zbitosti. Planiranje površine s točnostjo +- 1.0 cm  (vključeno v ceno na meter trase) </t>
  </si>
  <si>
    <t xml:space="preserve">Asfalt -  rezanje, rušenje in vgradnja </t>
  </si>
  <si>
    <t>Dobava in vgrajevanje enoslojnega asfalta, odstranjevanje sloja tampona v debelini asfalta, fino planiranje in valjanje podlage, obrizg z emulzijo, obdelava stika med novim in starim asfaltom in (po potrebi) obnovitvitev horizontalne prometne signalizacije.</t>
  </si>
  <si>
    <t>AC16 base; deb. 5 cm</t>
  </si>
  <si>
    <t>AC 8 surf; deb 3 cm</t>
  </si>
  <si>
    <t>AB plošča (TIP 3)</t>
  </si>
  <si>
    <t>Obbetoniranje LŽ kape (TIP 3)</t>
  </si>
  <si>
    <t>PLINSKI PRIKLJUČKI - SON PE 110</t>
  </si>
  <si>
    <t>Izvedba priključka v javni oz. privatni  površini  - kot SON PE 110</t>
  </si>
  <si>
    <t>OZNAKA</t>
  </si>
  <si>
    <t>število priključkov</t>
  </si>
  <si>
    <t>( kos )</t>
  </si>
  <si>
    <t xml:space="preserve"> PE100</t>
  </si>
  <si>
    <t>PRIKLJUČEK - SON PE 110
 (v javni površini)</t>
  </si>
  <si>
    <t>PE 110x6,6</t>
  </si>
  <si>
    <t xml:space="preserve">S K U P A J  SON PE 110  : </t>
  </si>
  <si>
    <t xml:space="preserve">S K U P A J - B : </t>
  </si>
  <si>
    <t>OZN.</t>
  </si>
  <si>
    <t>STROJNA DELA</t>
  </si>
  <si>
    <t>vrednost
( EUR )</t>
  </si>
  <si>
    <t>I</t>
  </si>
  <si>
    <t>II</t>
  </si>
  <si>
    <t xml:space="preserve">SKUPAJ  A + B </t>
  </si>
  <si>
    <t>Taborska cesta, S5012</t>
  </si>
  <si>
    <t>Taborska cesta, S5106</t>
  </si>
  <si>
    <t>PLINOVOD S 5012, PE160x9,5</t>
  </si>
  <si>
    <t>PLINOVOD S 5106, PE110x6,6</t>
  </si>
  <si>
    <t>B - PLINSKI PRIKLJUČKI - SON PE 110</t>
  </si>
  <si>
    <t>Površinski odkop humusa - odvoz na deponijo</t>
  </si>
  <si>
    <t xml:space="preserve">Površinski odkop humusa debeline do 30 cm, z vsemi manipulacijami, z odvozom na začasno deponijo, dovozom, razstiranjem, planiranjem, posejanjem travnatega semena in negovanjem do vzklitja. </t>
  </si>
  <si>
    <t>1.1 GRADBENA DELA</t>
  </si>
  <si>
    <t>1.1.2</t>
  </si>
  <si>
    <t>1.1.3</t>
  </si>
  <si>
    <t>1.1.1</t>
  </si>
  <si>
    <t>1.0</t>
  </si>
  <si>
    <t>1.1</t>
  </si>
  <si>
    <t>Zagotovi Energetika Ljubljana</t>
  </si>
  <si>
    <t>Gradnja plinovodnega omrežja na območju ŠRC Dolgi most</t>
  </si>
  <si>
    <t>B - PLINSKI PRIKLJUČKI -  SON PE 32 in SON PE 63</t>
  </si>
  <si>
    <t>N 40000, Vidičeva ulica, Dolgi most</t>
  </si>
  <si>
    <t>110x6,6</t>
  </si>
  <si>
    <t>SP 40013, Vidičeva ulica</t>
  </si>
  <si>
    <t>B - PLINSKI PRIKLJUČKI - SON PE 32 in SON PE 63</t>
  </si>
  <si>
    <t>PRIKLJUČEK - SON PE 32
 (v javni površini)_P 17049</t>
  </si>
  <si>
    <t>PE 32x3,0</t>
  </si>
  <si>
    <t>PRIKLJUČEK - SON PE 32_P 17049</t>
  </si>
  <si>
    <t xml:space="preserve">S K U P A J  SON PE 32  : </t>
  </si>
  <si>
    <t>PRIKLJUČEK - SON PE 63_P 37683</t>
  </si>
  <si>
    <t>PE 63x5,8</t>
  </si>
  <si>
    <t>PRIKLJUČEK - SON PE 63_P 38397</t>
  </si>
  <si>
    <t xml:space="preserve">S K U P A J  SON PE 63  : </t>
  </si>
  <si>
    <t>PLINOVOD N-40000, PE110x6.6</t>
  </si>
  <si>
    <t>VIDIČEVA ULICA, DOLGI MOST</t>
  </si>
  <si>
    <t>Priprava gradbišča, zarisovanje trase, določitev globin izkopa in zakoličba trase, zavarovanje zakoličbe in izdelava zakoličbenega načrta. (Zagotovi Energetika Ljubljana)</t>
  </si>
  <si>
    <t>Peščena površina - makedamsko vozišče</t>
  </si>
  <si>
    <t>Odstranitev peščene površine (makedamskega vozišča) debeline do 20 cm, z vsemi manipulacijami, z odvozom na stalno deponijo, vključno s pristojbino in ureditvijo v prvotno stanje. Količina spodnjega in zgornjega ustroja je upoštevana pod postavko tamponov. Izvedba po zahtevi upravljalca ceste.</t>
  </si>
  <si>
    <t>Prečno varovanje - pesek</t>
  </si>
  <si>
    <t xml:space="preserve">Prečno križanje in varovanje energetskih vodov (optični, telefonski in elektro kabli, vodovod,plin) kompletno z obešanjem, podpiranjem, varovanjem ter vzpostavitvijo v prvotno stanje (obsip s finim peskom ter polaganje opozorilnega traku) </t>
  </si>
  <si>
    <t>Zatesnitev stika - TC trak</t>
  </si>
  <si>
    <t>Zatesnitev stika med starim in novim asfaltom z bitumenskim TC trakom 30x10 mm.</t>
  </si>
  <si>
    <t>Geodetski posnetki s kartiranjem. (Zagotovi Energetika Ljubljana)</t>
  </si>
  <si>
    <t>PLINOVOD SP 40013, PE110x6.6</t>
  </si>
  <si>
    <t>VIDIČEVA ULICA</t>
  </si>
  <si>
    <t>Betonski tlakovci - peščena podlaga - vgradnja obstoječih</t>
  </si>
  <si>
    <t>Odstranitev betonskih tlakovcev vseh vrst (prane plošče, tlakovci…), s čiščenjem, odlaganjem na deponijo ob gradbišču in ponovna vgradnja obstoječih tlakovcev v peščeno podlago.</t>
  </si>
  <si>
    <t>Betonski tlakovci - peščena podlaga - vgradnja novih</t>
  </si>
  <si>
    <t>Odstranitev betonskih tlakovcev vseh vrst (prane plošče, tlakovci…) z vsemi manipulacijami, z odvozom na stalno deponijo, vključno s pristojbino in ureditvijo v prvotno stanje z vgradnjo novih tlakovcev v peščeno podlago.</t>
  </si>
  <si>
    <t>PLINSKI PRIKLJUČKI - SON PE 32</t>
  </si>
  <si>
    <t>DOLGI MOST 6A_STANOVANJSKI OBJEKT_P 17049</t>
  </si>
  <si>
    <t>Izvedba priključka v javni oz. privatni  površini  - kot SON PE 32</t>
  </si>
  <si>
    <t>Cene za postavke z vrednostjo 1,00 so informativne in bodo uporabljene v primeru dodatnih del pri izvedbi priključkov.</t>
  </si>
  <si>
    <t>PLINSKI PRIKLJUČKI - SON PE 63</t>
  </si>
  <si>
    <t>DOLGI MOST 6A_ŠPORTNA DVORANA_P 37683</t>
  </si>
  <si>
    <t>Izvedba priključka v javni oz. privatni  površini  - kot SON PE 63</t>
  </si>
  <si>
    <t>Transport obstoječega izkopanega materiala s samokolnico</t>
  </si>
  <si>
    <t>Nakladanje izkopanega materiala na pomožno transportno sredstvo (samokolnica) in ročni transport na razdaljo do 20 m od gradbene jame do začasne deponije. Postavka vključuje tudi ročno nakladanje na začasni deponiji in transport obstoječega materiala nazaj v zasip gradbene jame.</t>
  </si>
  <si>
    <t>DOLGI MOST 6C_ŠPORTNA DVORANA_P 38397</t>
  </si>
  <si>
    <t>2.1 GRADBENA DELA</t>
  </si>
  <si>
    <t>2.1.1</t>
  </si>
  <si>
    <t>2.1.2</t>
  </si>
  <si>
    <t>2.1.3</t>
  </si>
  <si>
    <t>2.1.4</t>
  </si>
  <si>
    <t>2.1.5</t>
  </si>
  <si>
    <t>2.0</t>
  </si>
  <si>
    <t>2.1</t>
  </si>
  <si>
    <t>Rezkanje asfaltbetona</t>
  </si>
  <si>
    <t xml:space="preserve">Rezkanje asfaltnega cestišča v debelini obstoječega asfalta (fini asfalt) s poravnanjem, zavaljanjem, zarezom in zagotovitev prevoznosti do končne ureditve in odvozom na stalno deponijo, vključno s pristojbino. </t>
  </si>
  <si>
    <t>do 4 cm (fini asfalt)</t>
  </si>
  <si>
    <t>Geotekstilna mreža</t>
  </si>
  <si>
    <t>Dobava in polaganje geotekstilne mreže na stiku med starim in novim asfaltom, širine 1,85m.</t>
  </si>
  <si>
    <t>R  E K A P I T U L A C I J A</t>
  </si>
  <si>
    <t>zap. št.</t>
  </si>
  <si>
    <t>OBJEKT</t>
  </si>
  <si>
    <t>vrednost                                               ( v EUR )</t>
  </si>
  <si>
    <t>30II-959-000 Plinovodno omrežje za oskrbo gospodarske cone Grosuplje jug 2.</t>
  </si>
  <si>
    <t>S K U P A J :</t>
  </si>
  <si>
    <t>brez davka na dodano vrednost</t>
  </si>
  <si>
    <t>Podpis odgovorne osebe ponudnika :</t>
  </si>
  <si>
    <t xml:space="preserve">30II-1025-00 Gradnja plinovodnega omrežja na območju ŠRC Dolgi most </t>
  </si>
  <si>
    <t xml:space="preserve">  GRADBENA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</si>
</sst>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SIT&quot;_-;\-* #,##0.00\ &quot;SIT&quot;_-;_-* &quot;-&quot;??\ &quot;SIT&quot;_-;_-@_-"/>
    <numFmt numFmtId="165" formatCode=";;;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sz val="11"/>
      <name val="Calibri"/>
      <family val="2"/>
      <charset val="238"/>
    </font>
    <font>
      <b/>
      <u/>
      <sz val="20"/>
      <name val="Arial"/>
      <family val="2"/>
      <charset val="238"/>
    </font>
    <font>
      <b/>
      <sz val="16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4" fillId="0" borderId="0"/>
  </cellStyleXfs>
  <cellXfs count="333">
    <xf numFmtId="0" fontId="0" fillId="0" borderId="0" xfId="0"/>
    <xf numFmtId="0" fontId="3" fillId="0" borderId="0" xfId="0" applyFont="1" applyFill="1" applyProtection="1"/>
    <xf numFmtId="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left" vertical="top" wrapText="1"/>
    </xf>
    <xf numFmtId="4" fontId="4" fillId="0" borderId="5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4" fontId="3" fillId="0" borderId="6" xfId="2" applyNumberFormat="1" applyFont="1" applyFill="1" applyBorder="1" applyAlignment="1" applyProtection="1">
      <alignment horizontal="right" vertical="center"/>
    </xf>
    <xf numFmtId="4" fontId="4" fillId="0" borderId="6" xfId="2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justify" vertical="top" wrapText="1"/>
    </xf>
    <xf numFmtId="4" fontId="4" fillId="0" borderId="0" xfId="2" applyNumberFormat="1" applyFont="1" applyFill="1" applyBorder="1" applyAlignment="1" applyProtection="1">
      <alignment horizontal="right"/>
    </xf>
    <xf numFmtId="0" fontId="4" fillId="0" borderId="11" xfId="0" applyFont="1" applyFill="1" applyBorder="1" applyAlignment="1" applyProtection="1"/>
    <xf numFmtId="0" fontId="3" fillId="0" borderId="0" xfId="0" applyFont="1" applyFill="1" applyAlignment="1" applyProtection="1">
      <alignment horizontal="center"/>
    </xf>
    <xf numFmtId="0" fontId="3" fillId="0" borderId="6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4" fillId="0" borderId="0" xfId="0" applyFont="1" applyFill="1" applyBorder="1" applyProtection="1"/>
    <xf numFmtId="0" fontId="5" fillId="0" borderId="0" xfId="0" applyFont="1" applyFill="1" applyBorder="1" applyProtection="1"/>
    <xf numFmtId="0" fontId="9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0" xfId="0" applyFont="1" applyAlignment="1" applyProtection="1">
      <alignment horizontal="centerContinuous" vertical="top"/>
    </xf>
    <xf numFmtId="4" fontId="6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vertical="top"/>
    </xf>
    <xf numFmtId="0" fontId="3" fillId="0" borderId="2" xfId="0" applyFont="1" applyBorder="1" applyAlignment="1" applyProtection="1">
      <alignment horizontal="right" vertical="top"/>
    </xf>
    <xf numFmtId="0" fontId="3" fillId="0" borderId="2" xfId="0" applyFont="1" applyBorder="1" applyAlignment="1" applyProtection="1">
      <alignment vertical="top"/>
    </xf>
    <xf numFmtId="4" fontId="6" fillId="0" borderId="2" xfId="0" applyNumberFormat="1" applyFont="1" applyBorder="1" applyAlignment="1" applyProtection="1">
      <alignment horizontal="right" vertical="top"/>
    </xf>
    <xf numFmtId="0" fontId="3" fillId="0" borderId="0" xfId="0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4" fontId="3" fillId="0" borderId="0" xfId="0" applyNumberFormat="1" applyFont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center" vertical="top"/>
    </xf>
    <xf numFmtId="4" fontId="4" fillId="0" borderId="3" xfId="0" applyNumberFormat="1" applyFont="1" applyFill="1" applyBorder="1" applyAlignment="1" applyProtection="1">
      <alignment horizontal="right" vertical="top"/>
    </xf>
    <xf numFmtId="4" fontId="3" fillId="0" borderId="15" xfId="0" applyNumberFormat="1" applyFont="1" applyFill="1" applyBorder="1" applyAlignment="1" applyProtection="1">
      <alignment horizontal="right"/>
      <protection locked="0"/>
    </xf>
    <xf numFmtId="4" fontId="3" fillId="0" borderId="15" xfId="0" applyNumberFormat="1" applyFont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right"/>
    </xf>
    <xf numFmtId="0" fontId="3" fillId="0" borderId="2" xfId="0" applyFont="1" applyFill="1" applyBorder="1" applyAlignment="1" applyProtection="1">
      <alignment horizontal="center"/>
    </xf>
    <xf numFmtId="4" fontId="3" fillId="0" borderId="2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3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right"/>
    </xf>
    <xf numFmtId="0" fontId="3" fillId="0" borderId="0" xfId="3" applyFont="1" applyBorder="1" applyAlignment="1" applyProtection="1">
      <alignment horizontal="right"/>
    </xf>
    <xf numFmtId="0" fontId="3" fillId="0" borderId="0" xfId="9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9" fontId="3" fillId="0" borderId="0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11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/>
    </xf>
    <xf numFmtId="0" fontId="4" fillId="0" borderId="3" xfId="0" applyFont="1" applyFill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vertical="top"/>
    </xf>
    <xf numFmtId="0" fontId="3" fillId="0" borderId="2" xfId="0" applyFont="1" applyBorder="1" applyAlignment="1" applyProtection="1">
      <alignment horizontal="center"/>
    </xf>
    <xf numFmtId="4" fontId="3" fillId="0" borderId="2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7" fillId="0" borderId="2" xfId="0" applyFont="1" applyFill="1" applyBorder="1" applyAlignment="1" applyProtection="1">
      <alignment horizontal="left" vertical="top" wrapText="1"/>
    </xf>
    <xf numFmtId="0" fontId="4" fillId="0" borderId="0" xfId="3" applyFont="1" applyFill="1" applyBorder="1" applyAlignment="1" applyProtection="1">
      <alignment horizontal="left" vertical="top"/>
    </xf>
    <xf numFmtId="0" fontId="4" fillId="0" borderId="0" xfId="9" applyFont="1" applyFill="1" applyBorder="1" applyAlignment="1" applyProtection="1">
      <alignment horizontal="left" vertical="top"/>
    </xf>
    <xf numFmtId="0" fontId="11" fillId="0" borderId="2" xfId="0" applyFont="1" applyFill="1" applyBorder="1" applyAlignment="1" applyProtection="1">
      <alignment horizontal="left" vertical="top" wrapText="1"/>
    </xf>
    <xf numFmtId="0" fontId="11" fillId="0" borderId="1" xfId="0" applyFont="1" applyFill="1" applyBorder="1" applyAlignment="1" applyProtection="1">
      <alignment horizontal="left" vertical="top" wrapText="1"/>
    </xf>
    <xf numFmtId="0" fontId="4" fillId="0" borderId="0" xfId="11" applyFont="1" applyFill="1" applyBorder="1" applyAlignment="1" applyProtection="1">
      <alignment horizontal="left" vertical="top"/>
    </xf>
    <xf numFmtId="0" fontId="3" fillId="0" borderId="1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center" vertical="top"/>
    </xf>
    <xf numFmtId="0" fontId="12" fillId="0" borderId="0" xfId="0" applyFont="1" applyFill="1" applyBorder="1" applyAlignment="1" applyProtection="1">
      <alignment horizontal="left" vertical="top" wrapText="1"/>
    </xf>
    <xf numFmtId="0" fontId="12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right"/>
    </xf>
    <xf numFmtId="9" fontId="3" fillId="0" borderId="1" xfId="0" applyNumberFormat="1" applyFont="1" applyFill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/>
    </xf>
    <xf numFmtId="0" fontId="4" fillId="0" borderId="2" xfId="0" applyFont="1" applyFill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49" fontId="4" fillId="0" borderId="16" xfId="0" applyNumberFormat="1" applyFont="1" applyBorder="1" applyAlignment="1" applyProtection="1">
      <alignment horizontal="center" vertical="center" textRotation="90"/>
    </xf>
    <xf numFmtId="0" fontId="4" fillId="0" borderId="16" xfId="0" applyFont="1" applyBorder="1" applyAlignment="1" applyProtection="1">
      <alignment horizontal="center" vertical="top" wrapText="1"/>
    </xf>
    <xf numFmtId="0" fontId="4" fillId="0" borderId="16" xfId="0" applyFont="1" applyBorder="1" applyAlignment="1" applyProtection="1">
      <alignment horizontal="center" vertical="center" textRotation="90"/>
    </xf>
    <xf numFmtId="4" fontId="4" fillId="0" borderId="16" xfId="0" applyNumberFormat="1" applyFont="1" applyBorder="1" applyAlignment="1" applyProtection="1">
      <alignment horizontal="right" vertical="center" textRotation="90" wrapText="1"/>
    </xf>
    <xf numFmtId="0" fontId="4" fillId="0" borderId="4" xfId="0" applyFont="1" applyFill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textRotation="90"/>
    </xf>
    <xf numFmtId="0" fontId="4" fillId="0" borderId="0" xfId="0" applyFont="1" applyBorder="1" applyAlignment="1" applyProtection="1">
      <alignment horizontal="center" vertical="center" textRotation="90"/>
    </xf>
    <xf numFmtId="4" fontId="4" fillId="0" borderId="0" xfId="0" applyNumberFormat="1" applyFont="1" applyBorder="1" applyAlignment="1" applyProtection="1">
      <alignment horizontal="right" vertical="center" textRotation="90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2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Continuous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4" fillId="0" borderId="16" xfId="0" applyNumberFormat="1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center" textRotation="90"/>
    </xf>
    <xf numFmtId="4" fontId="4" fillId="0" borderId="16" xfId="0" applyNumberFormat="1" applyFont="1" applyBorder="1" applyAlignment="1">
      <alignment horizontal="right" vertical="center" textRotation="90" wrapText="1"/>
    </xf>
    <xf numFmtId="0" fontId="3" fillId="0" borderId="2" xfId="0" applyFont="1" applyBorder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1" fontId="4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" fontId="4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0" fontId="4" fillId="0" borderId="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3" fillId="0" borderId="5" xfId="2" applyNumberFormat="1" applyFont="1" applyFill="1" applyBorder="1" applyAlignment="1" applyProtection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3" fillId="0" borderId="0" xfId="0" applyFont="1"/>
    <xf numFmtId="0" fontId="4" fillId="3" borderId="6" xfId="14" applyFont="1" applyFill="1" applyBorder="1" applyAlignment="1">
      <alignment horizontal="center" vertical="center"/>
    </xf>
    <xf numFmtId="0" fontId="4" fillId="3" borderId="6" xfId="14" applyFont="1" applyFill="1" applyBorder="1" applyAlignment="1">
      <alignment horizontal="center" vertical="center" wrapText="1"/>
    </xf>
    <xf numFmtId="0" fontId="4" fillId="0" borderId="6" xfId="14" applyFont="1" applyBorder="1" applyAlignment="1">
      <alignment horizontal="center" vertical="center"/>
    </xf>
    <xf numFmtId="0" fontId="4" fillId="0" borderId="6" xfId="14" applyFont="1" applyBorder="1" applyAlignment="1">
      <alignment vertical="center" wrapText="1"/>
    </xf>
    <xf numFmtId="0" fontId="3" fillId="0" borderId="6" xfId="14" applyFont="1" applyBorder="1" applyAlignment="1">
      <alignment vertical="center" wrapText="1"/>
    </xf>
    <xf numFmtId="0" fontId="3" fillId="0" borderId="6" xfId="14" applyFont="1" applyBorder="1" applyAlignment="1">
      <alignment vertical="center"/>
    </xf>
    <xf numFmtId="4" fontId="4" fillId="0" borderId="6" xfId="14" applyNumberFormat="1" applyFont="1" applyBorder="1" applyAlignment="1">
      <alignment horizontal="right" vertical="center"/>
    </xf>
    <xf numFmtId="4" fontId="4" fillId="0" borderId="6" xfId="14" applyNumberFormat="1" applyFont="1" applyBorder="1" applyAlignment="1">
      <alignment horizontal="center" vertical="center"/>
    </xf>
    <xf numFmtId="0" fontId="4" fillId="0" borderId="18" xfId="14" applyFont="1" applyBorder="1" applyAlignment="1">
      <alignment horizontal="center" vertical="center"/>
    </xf>
    <xf numFmtId="0" fontId="4" fillId="0" borderId="18" xfId="14" applyFont="1" applyBorder="1" applyAlignment="1">
      <alignment vertical="center" wrapText="1"/>
    </xf>
    <xf numFmtId="0" fontId="3" fillId="0" borderId="18" xfId="14" applyFont="1" applyBorder="1" applyAlignment="1">
      <alignment vertical="center" wrapText="1"/>
    </xf>
    <xf numFmtId="4" fontId="4" fillId="0" borderId="18" xfId="14" applyNumberFormat="1" applyFont="1" applyBorder="1" applyAlignment="1">
      <alignment horizontal="right" vertical="center"/>
    </xf>
    <xf numFmtId="0" fontId="4" fillId="0" borderId="0" xfId="9" applyFont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3" borderId="6" xfId="14" applyFont="1" applyFill="1" applyBorder="1" applyAlignment="1">
      <alignment horizontal="center" vertical="center" wrapText="1"/>
    </xf>
    <xf numFmtId="0" fontId="4" fillId="0" borderId="6" xfId="14" applyFont="1" applyBorder="1" applyAlignment="1">
      <alignment vertical="center" wrapText="1"/>
    </xf>
    <xf numFmtId="0" fontId="3" fillId="0" borderId="6" xfId="14" applyFont="1" applyBorder="1" applyAlignment="1">
      <alignment vertical="center" wrapText="1"/>
    </xf>
    <xf numFmtId="0" fontId="3" fillId="0" borderId="6" xfId="14" applyFont="1" applyBorder="1" applyAlignment="1">
      <alignment vertical="center"/>
    </xf>
    <xf numFmtId="0" fontId="4" fillId="0" borderId="0" xfId="0" applyFont="1" applyFill="1" applyAlignment="1" applyProtection="1">
      <alignment horizontal="left" vertical="top" wrapText="1"/>
    </xf>
    <xf numFmtId="0" fontId="9" fillId="0" borderId="0" xfId="0" applyFont="1" applyAlignment="1">
      <alignment vertical="center"/>
    </xf>
    <xf numFmtId="0" fontId="4" fillId="0" borderId="11" xfId="0" applyFont="1" applyBorder="1"/>
    <xf numFmtId="0" fontId="5" fillId="0" borderId="0" xfId="0" applyFont="1"/>
    <xf numFmtId="0" fontId="4" fillId="0" borderId="0" xfId="0" applyFont="1"/>
    <xf numFmtId="0" fontId="3" fillId="0" borderId="7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4" fontId="4" fillId="0" borderId="0" xfId="0" applyNumberFormat="1" applyFont="1" applyAlignment="1">
      <alignment horizontal="right" vertical="center" textRotation="90" wrapText="1"/>
    </xf>
    <xf numFmtId="165" fontId="4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vertical="top"/>
    </xf>
    <xf numFmtId="4" fontId="6" fillId="0" borderId="2" xfId="0" applyNumberFormat="1" applyFont="1" applyBorder="1" applyAlignment="1">
      <alignment horizontal="right" vertical="top"/>
    </xf>
    <xf numFmtId="0" fontId="4" fillId="0" borderId="0" xfId="3" applyFont="1" applyAlignment="1">
      <alignment horizontal="left" vertical="top"/>
    </xf>
    <xf numFmtId="0" fontId="3" fillId="0" borderId="0" xfId="3" applyFont="1" applyAlignment="1">
      <alignment horizontal="center"/>
    </xf>
    <xf numFmtId="4" fontId="3" fillId="0" borderId="0" xfId="3" applyNumberFormat="1" applyFont="1" applyAlignment="1">
      <alignment horizontal="right"/>
    </xf>
    <xf numFmtId="0" fontId="3" fillId="0" borderId="0" xfId="3" applyFont="1" applyAlignment="1">
      <alignment horizontal="right"/>
    </xf>
    <xf numFmtId="0" fontId="4" fillId="0" borderId="0" xfId="6" applyFont="1" applyAlignment="1">
      <alignment horizontal="left" vertical="top"/>
    </xf>
    <xf numFmtId="0" fontId="3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0" xfId="11" applyFont="1" applyAlignment="1">
      <alignment horizontal="left" vertical="top"/>
    </xf>
    <xf numFmtId="0" fontId="3" fillId="0" borderId="0" xfId="9" applyFont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4" fontId="6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9" fontId="3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/>
    </xf>
    <xf numFmtId="9" fontId="3" fillId="0" borderId="1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4" fillId="0" borderId="0" xfId="5" applyFont="1" applyAlignment="1">
      <alignment horizontal="left" vertical="top" wrapText="1"/>
    </xf>
    <xf numFmtId="0" fontId="3" fillId="0" borderId="0" xfId="5" applyFont="1" applyAlignment="1">
      <alignment horizontal="center"/>
    </xf>
    <xf numFmtId="4" fontId="3" fillId="0" borderId="0" xfId="5" applyNumberFormat="1" applyFont="1" applyAlignment="1">
      <alignment horizontal="center"/>
    </xf>
    <xf numFmtId="0" fontId="3" fillId="0" borderId="0" xfId="5" applyFont="1" applyAlignment="1">
      <alignment horizontal="left" vertical="top" wrapText="1"/>
    </xf>
    <xf numFmtId="0" fontId="3" fillId="0" borderId="1" xfId="5" applyFont="1" applyBorder="1" applyAlignment="1">
      <alignment horizontal="left" vertical="top" wrapText="1"/>
    </xf>
    <xf numFmtId="0" fontId="4" fillId="0" borderId="2" xfId="0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left" vertical="top" wrapText="1"/>
    </xf>
    <xf numFmtId="2" fontId="3" fillId="0" borderId="2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 vertical="top" wrapText="1"/>
    </xf>
    <xf numFmtId="2" fontId="3" fillId="0" borderId="0" xfId="0" applyNumberFormat="1" applyFont="1" applyAlignment="1" applyProtection="1">
      <alignment horizontal="right"/>
    </xf>
    <xf numFmtId="0" fontId="3" fillId="0" borderId="0" xfId="0" applyFont="1" applyAlignment="1" applyProtection="1">
      <alignment horizontal="center"/>
    </xf>
    <xf numFmtId="4" fontId="3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1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/>
    </xf>
    <xf numFmtId="4" fontId="6" fillId="0" borderId="2" xfId="0" applyNumberFormat="1" applyFont="1" applyFill="1" applyBorder="1" applyAlignment="1" applyProtection="1">
      <alignment horizontal="right"/>
    </xf>
    <xf numFmtId="0" fontId="3" fillId="0" borderId="2" xfId="0" applyFont="1" applyBorder="1" applyAlignment="1" applyProtection="1">
      <alignment horizontal="right"/>
    </xf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left"/>
    </xf>
    <xf numFmtId="4" fontId="3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left" wrapText="1"/>
    </xf>
    <xf numFmtId="1" fontId="4" fillId="0" borderId="0" xfId="0" applyNumberFormat="1" applyFont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vertical="top"/>
    </xf>
    <xf numFmtId="0" fontId="4" fillId="0" borderId="0" xfId="9" applyFont="1" applyAlignment="1" applyProtection="1">
      <alignment horizontal="left" vertical="top"/>
    </xf>
    <xf numFmtId="0" fontId="4" fillId="0" borderId="3" xfId="0" applyFont="1" applyBorder="1" applyAlignment="1" applyProtection="1">
      <alignment horizontal="right" vertical="top"/>
    </xf>
    <xf numFmtId="0" fontId="4" fillId="0" borderId="3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right" vertical="top"/>
    </xf>
    <xf numFmtId="0" fontId="3" fillId="0" borderId="3" xfId="0" applyFont="1" applyBorder="1" applyAlignment="1" applyProtection="1">
      <alignment horizontal="center" vertical="top"/>
    </xf>
    <xf numFmtId="4" fontId="4" fillId="0" borderId="3" xfId="0" applyNumberFormat="1" applyFont="1" applyBorder="1" applyAlignment="1" applyProtection="1">
      <alignment horizontal="right" vertical="top"/>
    </xf>
    <xf numFmtId="0" fontId="3" fillId="0" borderId="0" xfId="0" applyFont="1" applyAlignment="1" applyProtection="1">
      <alignment horizontal="center" vertical="top"/>
    </xf>
    <xf numFmtId="4" fontId="4" fillId="0" borderId="0" xfId="0" applyNumberFormat="1" applyFont="1" applyAlignment="1" applyProtection="1">
      <alignment horizontal="right" vertical="top"/>
    </xf>
    <xf numFmtId="0" fontId="15" fillId="0" borderId="0" xfId="5" applyFont="1" applyAlignment="1">
      <alignment wrapText="1"/>
    </xf>
    <xf numFmtId="0" fontId="16" fillId="0" borderId="0" xfId="5" applyFont="1" applyAlignment="1">
      <alignment horizontal="center" vertical="center" wrapText="1"/>
    </xf>
    <xf numFmtId="0" fontId="1" fillId="0" borderId="0" xfId="5"/>
    <xf numFmtId="0" fontId="15" fillId="0" borderId="0" xfId="5" applyFont="1" applyAlignment="1">
      <alignment vertical="center" wrapText="1"/>
    </xf>
    <xf numFmtId="0" fontId="17" fillId="0" borderId="19" xfId="5" applyFont="1" applyBorder="1" applyAlignment="1">
      <alignment vertical="center" wrapText="1"/>
    </xf>
    <xf numFmtId="0" fontId="17" fillId="0" borderId="22" xfId="5" applyFont="1" applyBorder="1" applyAlignment="1">
      <alignment horizontal="center" vertical="center" wrapText="1"/>
    </xf>
    <xf numFmtId="0" fontId="5" fillId="0" borderId="23" xfId="5" applyFont="1" applyBorder="1" applyAlignment="1">
      <alignment horizontal="center" vertical="center" wrapText="1"/>
    </xf>
    <xf numFmtId="4" fontId="17" fillId="0" borderId="24" xfId="5" applyNumberFormat="1" applyFont="1" applyBorder="1" applyAlignment="1">
      <alignment horizontal="center" vertical="center" wrapText="1"/>
    </xf>
    <xf numFmtId="0" fontId="5" fillId="0" borderId="25" xfId="5" applyFont="1" applyBorder="1" applyAlignment="1">
      <alignment horizontal="center" vertical="center" wrapText="1"/>
    </xf>
    <xf numFmtId="0" fontId="15" fillId="0" borderId="0" xfId="5" applyFont="1"/>
    <xf numFmtId="4" fontId="17" fillId="0" borderId="27" xfId="5" applyNumberFormat="1" applyFont="1" applyBorder="1" applyAlignment="1">
      <alignment horizontal="center" vertical="center" wrapText="1"/>
    </xf>
    <xf numFmtId="0" fontId="5" fillId="0" borderId="28" xfId="5" applyFont="1" applyBorder="1" applyAlignment="1">
      <alignment horizontal="center" vertical="center" wrapText="1"/>
    </xf>
    <xf numFmtId="0" fontId="5" fillId="0" borderId="29" xfId="5" applyFont="1" applyBorder="1" applyAlignment="1">
      <alignment vertical="center"/>
    </xf>
    <xf numFmtId="4" fontId="17" fillId="0" borderId="30" xfId="5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wrapText="1"/>
    </xf>
    <xf numFmtId="0" fontId="3" fillId="0" borderId="0" xfId="5" applyFont="1"/>
    <xf numFmtId="0" fontId="1" fillId="0" borderId="0" xfId="5" applyAlignment="1">
      <alignment wrapText="1"/>
    </xf>
    <xf numFmtId="0" fontId="9" fillId="0" borderId="26" xfId="5" applyFont="1" applyBorder="1" applyAlignment="1">
      <alignment vertical="center"/>
    </xf>
    <xf numFmtId="0" fontId="19" fillId="0" borderId="29" xfId="5" applyFont="1" applyBorder="1" applyAlignment="1">
      <alignment vertical="center"/>
    </xf>
    <xf numFmtId="0" fontId="3" fillId="0" borderId="0" xfId="5" applyFont="1" applyAlignment="1">
      <alignment vertical="center"/>
    </xf>
    <xf numFmtId="0" fontId="16" fillId="0" borderId="0" xfId="5" applyFont="1" applyAlignment="1">
      <alignment horizontal="center" vertical="center" wrapText="1"/>
    </xf>
    <xf numFmtId="0" fontId="17" fillId="0" borderId="19" xfId="5" applyFont="1" applyBorder="1" applyAlignment="1">
      <alignment horizontal="center" vertical="center" wrapText="1"/>
    </xf>
    <xf numFmtId="0" fontId="17" fillId="0" borderId="20" xfId="5" applyFont="1" applyBorder="1" applyAlignment="1">
      <alignment horizontal="center" vertical="center" wrapText="1"/>
    </xf>
    <xf numFmtId="0" fontId="17" fillId="0" borderId="21" xfId="5" applyFont="1" applyBorder="1" applyAlignment="1">
      <alignment horizontal="center" vertical="center" wrapText="1"/>
    </xf>
    <xf numFmtId="0" fontId="18" fillId="0" borderId="19" xfId="5" applyFont="1" applyBorder="1" applyAlignment="1">
      <alignment vertical="center" wrapText="1"/>
    </xf>
    <xf numFmtId="0" fontId="18" fillId="0" borderId="20" xfId="5" applyFont="1" applyBorder="1" applyAlignment="1">
      <alignment vertical="center" wrapText="1"/>
    </xf>
    <xf numFmtId="0" fontId="18" fillId="0" borderId="21" xfId="5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righ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3" borderId="6" xfId="14" applyFont="1" applyFill="1" applyBorder="1" applyAlignment="1">
      <alignment horizontal="center" vertical="center" wrapText="1"/>
    </xf>
    <xf numFmtId="0" fontId="4" fillId="0" borderId="6" xfId="14" applyFont="1" applyBorder="1" applyAlignment="1">
      <alignment horizontal="left" vertical="center" wrapText="1"/>
    </xf>
    <xf numFmtId="0" fontId="4" fillId="0" borderId="6" xfId="14" applyFont="1" applyBorder="1" applyAlignment="1">
      <alignment vertical="center" wrapText="1"/>
    </xf>
    <xf numFmtId="0" fontId="3" fillId="0" borderId="6" xfId="14" applyFont="1" applyBorder="1" applyAlignment="1">
      <alignment vertical="center" wrapText="1"/>
    </xf>
    <xf numFmtId="0" fontId="3" fillId="0" borderId="6" xfId="14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6" fillId="0" borderId="0" xfId="5" applyFont="1" applyAlignment="1">
      <alignment horizontal="left" vertical="center"/>
    </xf>
    <xf numFmtId="4" fontId="3" fillId="4" borderId="15" xfId="0" applyNumberFormat="1" applyFont="1" applyFill="1" applyBorder="1" applyAlignment="1" applyProtection="1">
      <alignment horizontal="right"/>
    </xf>
    <xf numFmtId="4" fontId="3" fillId="4" borderId="15" xfId="0" applyNumberFormat="1" applyFont="1" applyFill="1" applyBorder="1" applyAlignment="1">
      <alignment horizontal="right"/>
    </xf>
  </cellXfs>
  <cellStyles count="15">
    <cellStyle name="Navadno" xfId="0" builtinId="0"/>
    <cellStyle name="Navadno 15" xfId="3" xr:uid="{00000000-0005-0000-0000-000001000000}"/>
    <cellStyle name="Navadno 16" xfId="4" xr:uid="{00000000-0005-0000-0000-000002000000}"/>
    <cellStyle name="Navadno 2 50" xfId="5" xr:uid="{00000000-0005-0000-0000-000003000000}"/>
    <cellStyle name="Navadno 49" xfId="6" xr:uid="{00000000-0005-0000-0000-000004000000}"/>
    <cellStyle name="Navadno 50" xfId="7" xr:uid="{00000000-0005-0000-0000-000005000000}"/>
    <cellStyle name="Navadno 51" xfId="11" xr:uid="{00000000-0005-0000-0000-000006000000}"/>
    <cellStyle name="Navadno 52" xfId="9" xr:uid="{00000000-0005-0000-0000-000007000000}"/>
    <cellStyle name="Navadno 53" xfId="10" xr:uid="{00000000-0005-0000-0000-000008000000}"/>
    <cellStyle name="Navadno 54" xfId="8" xr:uid="{00000000-0005-0000-0000-000009000000}"/>
    <cellStyle name="Navadno_POPIS DEL ZA GRADBENA DELA ILOVICA1" xfId="14" xr:uid="{69F1A57E-0471-49C6-9333-5D285CB26D3B}"/>
    <cellStyle name="Normal_N36023 (2)" xfId="1" xr:uid="{00000000-0005-0000-0000-00000B000000}"/>
    <cellStyle name="Pojasnjevalno besedilo 2" xfId="12" xr:uid="{00000000-0005-0000-0000-00000D000000}"/>
    <cellStyle name="Valuta" xfId="2" builtinId="4"/>
    <cellStyle name="Valuta 2" xfId="13" xr:uid="{00000000-0005-0000-0000-00000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D_KOZARJE\mapa_05\popis_podboj\Kozarje_popis_Strojni_JPE_PGD_09112007_podb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trojniki\PLIN\JPE%20LJUBLJANA\plin_JPE_RV%2033_8089\00_04_05_09_PZI_8089\05_01_Strojne_instalacije_in_strojna_oprema\PZI_RV33_POP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l.si\dfs\Users\martina.pleho\STARI_C\KalWin\Predrac\RTP%20LO&#268;NA\EXCELTXT\REEL34-6X0130-popis%20DZ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N_31260"/>
      <sheetName val="N_31262"/>
      <sheetName val="N_31361"/>
      <sheetName val="N_31363"/>
      <sheetName val="N_40062"/>
      <sheetName val="N_40063"/>
      <sheetName val="N_40065"/>
      <sheetName val="N_40066"/>
      <sheetName val="N_40068"/>
      <sheetName val="N_40067"/>
      <sheetName val="N_40069 "/>
      <sheetName val="N_40070"/>
      <sheetName val="P"/>
      <sheetName val="REK"/>
      <sheetName val="HPR_SD_stara verzija"/>
    </sheetNames>
    <sheetDataSet>
      <sheetData sheetId="0">
        <row r="16">
          <cell r="B16">
            <v>1.2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4">
          <cell r="B14">
            <v>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kupna rekapitulacija-gr.del"/>
      <sheetName val="1.plato"/>
      <sheetName val="2.komandna stavba"/>
      <sheetName val="3.temelj TR1"/>
      <sheetName val="4.temelj TR2"/>
      <sheetName val="5.tem.portala in podstavkov VN "/>
      <sheetName val="6.jeklene konstrukcije"/>
      <sheetName val="7.kabelska kanalizacija"/>
      <sheetName val="8. 110 kV DV"/>
      <sheetName val="9.ozemljit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1">
          <cell r="F111">
            <v>0</v>
          </cell>
        </row>
        <row r="127">
          <cell r="F127">
            <v>0</v>
          </cell>
        </row>
        <row r="151">
          <cell r="F151">
            <v>0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5E4B6-0ED1-4BFF-A5BC-FE6EED95A173}">
  <sheetPr>
    <tabColor theme="3" tint="0.79998168889431442"/>
  </sheetPr>
  <dimension ref="A1:F14"/>
  <sheetViews>
    <sheetView tabSelected="1" zoomScaleNormal="100" zoomScaleSheetLayoutView="100" workbookViewId="0">
      <selection activeCell="F25" sqref="F25"/>
    </sheetView>
  </sheetViews>
  <sheetFormatPr defaultRowHeight="12.75" x14ac:dyDescent="0.2"/>
  <cols>
    <col min="1" max="1" width="8" style="285" customWidth="1"/>
    <col min="2" max="4" width="9.140625" style="270"/>
    <col min="5" max="5" width="23.5703125" style="270" customWidth="1"/>
    <col min="6" max="6" width="24.42578125" style="270" customWidth="1"/>
    <col min="7" max="16384" width="9.140625" style="270"/>
  </cols>
  <sheetData>
    <row r="1" spans="1:6" ht="26.25" customHeight="1" x14ac:dyDescent="0.25">
      <c r="A1" s="268"/>
      <c r="B1" s="289" t="s">
        <v>194</v>
      </c>
      <c r="C1" s="289"/>
      <c r="D1" s="289"/>
      <c r="E1" s="289"/>
      <c r="F1" s="289"/>
    </row>
    <row r="2" spans="1:6" ht="26.25" customHeight="1" x14ac:dyDescent="0.25">
      <c r="A2" s="268"/>
      <c r="B2" s="269"/>
      <c r="C2" s="269"/>
      <c r="D2" s="269"/>
      <c r="E2" s="269"/>
      <c r="F2" s="269"/>
    </row>
    <row r="3" spans="1:6" ht="26.25" customHeight="1" x14ac:dyDescent="0.25">
      <c r="A3" s="268"/>
      <c r="B3" s="269"/>
      <c r="C3" s="330" t="s">
        <v>203</v>
      </c>
      <c r="D3" s="269"/>
      <c r="E3" s="269"/>
      <c r="F3" s="269"/>
    </row>
    <row r="4" spans="1:6" ht="31.5" customHeight="1" thickBot="1" x14ac:dyDescent="0.3">
      <c r="A4" s="268"/>
      <c r="B4" s="271"/>
      <c r="C4" s="271"/>
      <c r="D4" s="271"/>
      <c r="E4" s="271"/>
      <c r="F4" s="271"/>
    </row>
    <row r="5" spans="1:6" ht="43.5" customHeight="1" thickBot="1" x14ac:dyDescent="0.25">
      <c r="A5" s="272" t="s">
        <v>195</v>
      </c>
      <c r="B5" s="290" t="s">
        <v>196</v>
      </c>
      <c r="C5" s="291"/>
      <c r="D5" s="291"/>
      <c r="E5" s="292"/>
      <c r="F5" s="273" t="s">
        <v>197</v>
      </c>
    </row>
    <row r="6" spans="1:6" ht="43.5" customHeight="1" thickBot="1" x14ac:dyDescent="0.25">
      <c r="A6" s="274">
        <v>1</v>
      </c>
      <c r="B6" s="293" t="s">
        <v>198</v>
      </c>
      <c r="C6" s="294"/>
      <c r="D6" s="294"/>
      <c r="E6" s="295"/>
      <c r="F6" s="275">
        <f>Rekapitulacija_GD!G10</f>
        <v>0</v>
      </c>
    </row>
    <row r="7" spans="1:6" ht="43.5" customHeight="1" thickBot="1" x14ac:dyDescent="0.25">
      <c r="A7" s="274">
        <v>2</v>
      </c>
      <c r="B7" s="293" t="s">
        <v>202</v>
      </c>
      <c r="C7" s="294"/>
      <c r="D7" s="294"/>
      <c r="E7" s="295"/>
      <c r="F7" s="275">
        <f>'Rekapitulacija_GD (2)'!G10</f>
        <v>0</v>
      </c>
    </row>
    <row r="8" spans="1:6" ht="28.5" customHeight="1" x14ac:dyDescent="0.25">
      <c r="A8" s="276"/>
      <c r="B8" s="286" t="s">
        <v>199</v>
      </c>
      <c r="C8" s="286"/>
      <c r="D8" s="277"/>
      <c r="E8" s="277"/>
      <c r="F8" s="278">
        <f>SUM(F6:F7)</f>
        <v>0</v>
      </c>
    </row>
    <row r="9" spans="1:6" ht="15.75" customHeight="1" thickBot="1" x14ac:dyDescent="0.25">
      <c r="A9" s="279"/>
      <c r="B9" s="287" t="s">
        <v>200</v>
      </c>
      <c r="C9" s="287"/>
      <c r="D9" s="287"/>
      <c r="E9" s="280"/>
      <c r="F9" s="281"/>
    </row>
    <row r="10" spans="1:6" ht="15" x14ac:dyDescent="0.25">
      <c r="A10" s="268"/>
      <c r="B10" s="277"/>
      <c r="C10" s="277"/>
      <c r="D10" s="277"/>
      <c r="E10" s="277"/>
      <c r="F10" s="277"/>
    </row>
    <row r="11" spans="1:6" ht="33" customHeight="1" x14ac:dyDescent="0.25">
      <c r="A11" s="268"/>
      <c r="B11" s="277"/>
      <c r="C11" s="277"/>
      <c r="D11" s="277"/>
      <c r="E11" s="277"/>
      <c r="F11" s="277"/>
    </row>
    <row r="12" spans="1:6" ht="15" x14ac:dyDescent="0.25">
      <c r="A12" s="268"/>
      <c r="B12" s="288" t="s">
        <v>201</v>
      </c>
      <c r="C12" s="288"/>
      <c r="D12" s="288"/>
      <c r="E12" s="288"/>
      <c r="F12" s="282"/>
    </row>
    <row r="13" spans="1:6" x14ac:dyDescent="0.2">
      <c r="A13" s="283"/>
      <c r="B13" s="284"/>
      <c r="C13" s="284"/>
      <c r="D13" s="284"/>
      <c r="E13" s="284"/>
      <c r="F13" s="284"/>
    </row>
    <row r="14" spans="1:6" x14ac:dyDescent="0.2">
      <c r="A14" s="283"/>
      <c r="B14" s="284"/>
      <c r="C14" s="284"/>
      <c r="D14" s="284"/>
      <c r="E14" s="284"/>
      <c r="F14" s="284"/>
    </row>
  </sheetData>
  <sheetProtection algorithmName="SHA-512" hashValue="NLvBBGhqENIQwbm11WrjHHiH+0+EJvSXQGRO72h0VsuF8RG/BCTUqkywdSfjmNrWTcxmGPoLBhHChZ8mzkVVrw==" saltValue="+mDGwy3wS1BRBDJkiI58MA==" spinCount="100000" sheet="1" objects="1" scenarios="1"/>
  <mergeCells count="7">
    <mergeCell ref="B8:C8"/>
    <mergeCell ref="B9:D9"/>
    <mergeCell ref="B12:E12"/>
    <mergeCell ref="B1:F1"/>
    <mergeCell ref="B5:E5"/>
    <mergeCell ref="B6:E6"/>
    <mergeCell ref="B7:E7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G31"/>
  <sheetViews>
    <sheetView showGridLines="0" zoomScaleNormal="100" zoomScaleSheetLayoutView="100" workbookViewId="0">
      <selection activeCell="K23" sqref="K23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27.42578125" style="1" customWidth="1"/>
    <col min="4" max="4" width="10" style="1" customWidth="1"/>
    <col min="5" max="5" width="11.140625" style="1" bestFit="1" customWidth="1"/>
    <col min="6" max="6" width="10" style="1" bestFit="1" customWidth="1"/>
    <col min="7" max="7" width="16.42578125" style="13" bestFit="1" customWidth="1"/>
    <col min="8" max="16384" width="8.85546875" style="1"/>
  </cols>
  <sheetData>
    <row r="1" spans="1:7" ht="27" customHeight="1" x14ac:dyDescent="0.2">
      <c r="A1" s="20" t="s">
        <v>3</v>
      </c>
      <c r="B1" s="20"/>
      <c r="C1" s="20"/>
      <c r="D1" s="20"/>
      <c r="E1" s="20"/>
      <c r="F1" s="20"/>
      <c r="G1" s="20"/>
    </row>
    <row r="2" spans="1:7" ht="15" customHeight="1" x14ac:dyDescent="0.2">
      <c r="A2" s="311" t="s">
        <v>88</v>
      </c>
      <c r="B2" s="311"/>
      <c r="C2" s="311"/>
      <c r="D2" s="311"/>
      <c r="E2" s="311"/>
      <c r="F2" s="311"/>
      <c r="G2" s="311"/>
    </row>
    <row r="3" spans="1:7" ht="15" customHeight="1" x14ac:dyDescent="0.2">
      <c r="A3" s="312" t="s">
        <v>94</v>
      </c>
      <c r="B3" s="311"/>
      <c r="C3" s="311"/>
      <c r="D3" s="311"/>
      <c r="E3" s="311"/>
      <c r="F3" s="311"/>
      <c r="G3" s="311"/>
    </row>
    <row r="4" spans="1:7" ht="15" customHeight="1" x14ac:dyDescent="0.2">
      <c r="A4" s="311"/>
      <c r="B4" s="311"/>
      <c r="C4" s="311"/>
      <c r="D4" s="311"/>
      <c r="E4" s="311"/>
      <c r="F4" s="311"/>
      <c r="G4" s="311"/>
    </row>
    <row r="5" spans="1:7" s="170" customFormat="1" ht="25.5" x14ac:dyDescent="0.2">
      <c r="A5" s="171" t="s">
        <v>121</v>
      </c>
      <c r="B5" s="322" t="s">
        <v>122</v>
      </c>
      <c r="C5" s="322"/>
      <c r="D5" s="322"/>
      <c r="E5" s="322"/>
      <c r="F5" s="322"/>
      <c r="G5" s="172" t="s">
        <v>123</v>
      </c>
    </row>
    <row r="6" spans="1:7" s="170" customFormat="1" ht="12.95" customHeight="1" x14ac:dyDescent="0.2">
      <c r="A6" s="173"/>
      <c r="B6" s="174"/>
      <c r="C6" s="175"/>
      <c r="D6" s="175"/>
      <c r="E6" s="175"/>
      <c r="F6" s="176"/>
      <c r="G6" s="177"/>
    </row>
    <row r="7" spans="1:7" s="170" customFormat="1" ht="12.95" customHeight="1" x14ac:dyDescent="0.2">
      <c r="A7" s="173" t="s">
        <v>124</v>
      </c>
      <c r="B7" s="323" t="str">
        <f>A15</f>
        <v>A - GLAVNI PLINOVODI</v>
      </c>
      <c r="C7" s="323"/>
      <c r="D7" s="323"/>
      <c r="E7" s="323"/>
      <c r="F7" s="323"/>
      <c r="G7" s="178">
        <f>G20</f>
        <v>0</v>
      </c>
    </row>
    <row r="8" spans="1:7" s="170" customFormat="1" ht="12.95" customHeight="1" x14ac:dyDescent="0.2">
      <c r="A8" s="173" t="s">
        <v>125</v>
      </c>
      <c r="B8" s="324" t="str">
        <f>A22</f>
        <v>B - PLINSKI PRIKLJUČKI - SON PE 110</v>
      </c>
      <c r="C8" s="325"/>
      <c r="D8" s="325"/>
      <c r="E8" s="325"/>
      <c r="F8" s="325"/>
      <c r="G8" s="178">
        <f>G31</f>
        <v>0</v>
      </c>
    </row>
    <row r="9" spans="1:7" s="170" customFormat="1" ht="12.95" customHeight="1" x14ac:dyDescent="0.2">
      <c r="A9" s="173"/>
      <c r="B9" s="324"/>
      <c r="C9" s="325"/>
      <c r="D9" s="325"/>
      <c r="E9" s="325"/>
      <c r="F9" s="325"/>
      <c r="G9" s="178"/>
    </row>
    <row r="10" spans="1:7" s="170" customFormat="1" ht="12.95" customHeight="1" x14ac:dyDescent="0.2">
      <c r="A10" s="173"/>
      <c r="B10" s="324" t="s">
        <v>126</v>
      </c>
      <c r="C10" s="325"/>
      <c r="D10" s="325"/>
      <c r="E10" s="325"/>
      <c r="F10" s="326"/>
      <c r="G10" s="178">
        <f>+SUM(G7:G8)</f>
        <v>0</v>
      </c>
    </row>
    <row r="11" spans="1:7" s="170" customFormat="1" ht="12.95" customHeight="1" x14ac:dyDescent="0.2">
      <c r="A11" s="173"/>
      <c r="B11" s="174"/>
      <c r="C11" s="175"/>
      <c r="D11" s="175"/>
      <c r="E11" s="175"/>
      <c r="F11" s="175"/>
      <c r="G11" s="178"/>
    </row>
    <row r="12" spans="1:7" s="170" customFormat="1" ht="13.5" thickBot="1" x14ac:dyDescent="0.25">
      <c r="A12" s="179"/>
      <c r="B12" s="180"/>
      <c r="C12" s="181"/>
      <c r="D12" s="181"/>
      <c r="E12" s="181"/>
      <c r="F12" s="181"/>
      <c r="G12" s="182"/>
    </row>
    <row r="13" spans="1:7" x14ac:dyDescent="0.2">
      <c r="A13" s="12"/>
      <c r="B13" s="12"/>
      <c r="C13" s="12"/>
      <c r="D13" s="12"/>
      <c r="E13" s="12"/>
      <c r="F13" s="12"/>
      <c r="G13" s="12"/>
    </row>
    <row r="14" spans="1:7" ht="15.75" x14ac:dyDescent="0.25">
      <c r="A14" s="19" t="s">
        <v>134</v>
      </c>
      <c r="B14" s="17"/>
      <c r="C14" s="18"/>
      <c r="D14" s="18"/>
      <c r="E14" s="17"/>
      <c r="F14" s="17"/>
      <c r="G14" s="16"/>
    </row>
    <row r="15" spans="1:7" x14ac:dyDescent="0.2">
      <c r="A15" s="313" t="s">
        <v>46</v>
      </c>
      <c r="B15" s="314"/>
      <c r="C15" s="314"/>
      <c r="D15" s="314"/>
      <c r="E15" s="314"/>
      <c r="F15" s="314"/>
      <c r="G15" s="315"/>
    </row>
    <row r="16" spans="1:7" ht="25.5" x14ac:dyDescent="0.2">
      <c r="A16" s="316" t="s">
        <v>47</v>
      </c>
      <c r="B16" s="318" t="s">
        <v>83</v>
      </c>
      <c r="C16" s="319"/>
      <c r="D16" s="316" t="s">
        <v>4</v>
      </c>
      <c r="E16" s="316" t="s">
        <v>5</v>
      </c>
      <c r="F16" s="101" t="s">
        <v>82</v>
      </c>
      <c r="G16" s="101" t="s">
        <v>6</v>
      </c>
    </row>
    <row r="17" spans="1:7" x14ac:dyDescent="0.2">
      <c r="A17" s="317"/>
      <c r="B17" s="320"/>
      <c r="C17" s="321"/>
      <c r="D17" s="317"/>
      <c r="E17" s="317"/>
      <c r="F17" s="4" t="s">
        <v>7</v>
      </c>
      <c r="G17" s="4" t="s">
        <v>42</v>
      </c>
    </row>
    <row r="18" spans="1:7" x14ac:dyDescent="0.2">
      <c r="A18" s="5" t="s">
        <v>137</v>
      </c>
      <c r="B18" s="308" t="s">
        <v>127</v>
      </c>
      <c r="C18" s="309"/>
      <c r="D18" s="6" t="s">
        <v>89</v>
      </c>
      <c r="E18" s="14">
        <v>160</v>
      </c>
      <c r="F18" s="14">
        <v>298</v>
      </c>
      <c r="G18" s="7">
        <f>'S 5012_GD'!F163</f>
        <v>0</v>
      </c>
    </row>
    <row r="19" spans="1:7" x14ac:dyDescent="0.2">
      <c r="A19" s="5" t="s">
        <v>135</v>
      </c>
      <c r="B19" s="308" t="s">
        <v>128</v>
      </c>
      <c r="C19" s="309"/>
      <c r="D19" s="6" t="s">
        <v>89</v>
      </c>
      <c r="E19" s="14">
        <v>110</v>
      </c>
      <c r="F19" s="14">
        <v>190</v>
      </c>
      <c r="G19" s="7">
        <f>'S 5106_GD'!F132</f>
        <v>0</v>
      </c>
    </row>
    <row r="20" spans="1:7" x14ac:dyDescent="0.2">
      <c r="A20" s="310" t="s">
        <v>81</v>
      </c>
      <c r="B20" s="310"/>
      <c r="C20" s="310"/>
      <c r="D20" s="310"/>
      <c r="E20" s="310"/>
      <c r="F20" s="310"/>
      <c r="G20" s="8">
        <f>SUM(G18:G19)</f>
        <v>0</v>
      </c>
    </row>
    <row r="21" spans="1:7" x14ac:dyDescent="0.2">
      <c r="A21" s="15"/>
      <c r="B21" s="15"/>
      <c r="C21" s="15"/>
      <c r="D21" s="15"/>
      <c r="E21" s="15"/>
      <c r="F21" s="15"/>
      <c r="G21" s="11"/>
    </row>
    <row r="22" spans="1:7" x14ac:dyDescent="0.2">
      <c r="A22" s="299" t="s">
        <v>131</v>
      </c>
      <c r="B22" s="300"/>
      <c r="C22" s="300"/>
      <c r="D22" s="300"/>
      <c r="E22" s="300"/>
      <c r="F22" s="300"/>
      <c r="G22" s="301"/>
    </row>
    <row r="23" spans="1:7" ht="38.25" x14ac:dyDescent="0.2">
      <c r="A23" s="302" t="s">
        <v>47</v>
      </c>
      <c r="B23" s="304" t="s">
        <v>113</v>
      </c>
      <c r="C23" s="305"/>
      <c r="D23" s="302" t="s">
        <v>4</v>
      </c>
      <c r="E23" s="302" t="s">
        <v>5</v>
      </c>
      <c r="F23" s="154" t="s">
        <v>114</v>
      </c>
      <c r="G23" s="154" t="s">
        <v>6</v>
      </c>
    </row>
    <row r="24" spans="1:7" x14ac:dyDescent="0.2">
      <c r="A24" s="303"/>
      <c r="B24" s="306"/>
      <c r="C24" s="307"/>
      <c r="D24" s="303"/>
      <c r="E24" s="303"/>
      <c r="F24" s="155" t="s">
        <v>115</v>
      </c>
      <c r="G24" s="155" t="s">
        <v>42</v>
      </c>
    </row>
    <row r="25" spans="1:7" x14ac:dyDescent="0.2">
      <c r="A25" s="156"/>
      <c r="B25" s="162"/>
      <c r="C25" s="163"/>
      <c r="D25" s="157"/>
      <c r="E25" s="158"/>
      <c r="F25" s="160"/>
      <c r="G25" s="161"/>
    </row>
    <row r="26" spans="1:7" ht="25.5" customHeight="1" x14ac:dyDescent="0.2">
      <c r="A26" s="156" t="s">
        <v>136</v>
      </c>
      <c r="B26" s="296" t="s">
        <v>117</v>
      </c>
      <c r="C26" s="297"/>
      <c r="D26" s="157" t="s">
        <v>116</v>
      </c>
      <c r="E26" s="158" t="s">
        <v>118</v>
      </c>
      <c r="F26" s="159">
        <v>2</v>
      </c>
      <c r="G26" s="7">
        <f>'PRIKL. SON_PE 110_GD'!F10</f>
        <v>0</v>
      </c>
    </row>
    <row r="27" spans="1:7" x14ac:dyDescent="0.2">
      <c r="A27" s="156"/>
      <c r="B27" s="296" t="s">
        <v>117</v>
      </c>
      <c r="C27" s="297"/>
      <c r="D27" s="157" t="s">
        <v>116</v>
      </c>
      <c r="E27" s="158" t="s">
        <v>118</v>
      </c>
      <c r="F27" s="160">
        <v>2</v>
      </c>
      <c r="G27" s="161">
        <f>'PRIKL. SON_PE 110_GD'!F53-'PRIKL. SON_PE 110_GD'!F10</f>
        <v>0</v>
      </c>
    </row>
    <row r="28" spans="1:7" x14ac:dyDescent="0.2">
      <c r="A28" s="164"/>
      <c r="B28" s="165"/>
      <c r="C28" s="166"/>
      <c r="D28" s="167"/>
      <c r="E28" s="168"/>
      <c r="F28" s="160"/>
      <c r="G28" s="161"/>
    </row>
    <row r="29" spans="1:7" x14ac:dyDescent="0.2">
      <c r="A29" s="298" t="s">
        <v>119</v>
      </c>
      <c r="B29" s="298"/>
      <c r="C29" s="298"/>
      <c r="D29" s="298"/>
      <c r="E29" s="298"/>
      <c r="F29" s="298"/>
      <c r="G29" s="8">
        <f>SUM(G26:G28)</f>
        <v>0</v>
      </c>
    </row>
    <row r="30" spans="1:7" x14ac:dyDescent="0.2">
      <c r="A30" s="169"/>
      <c r="B30" s="169"/>
      <c r="C30" s="169"/>
      <c r="D30" s="169"/>
      <c r="E30" s="169"/>
      <c r="F30" s="169"/>
      <c r="G30" s="8"/>
    </row>
    <row r="31" spans="1:7" x14ac:dyDescent="0.2">
      <c r="A31" s="298" t="s">
        <v>120</v>
      </c>
      <c r="B31" s="298"/>
      <c r="C31" s="298"/>
      <c r="D31" s="298"/>
      <c r="E31" s="298"/>
      <c r="F31" s="298"/>
      <c r="G31" s="8">
        <f>G29</f>
        <v>0</v>
      </c>
    </row>
  </sheetData>
  <sheetProtection algorithmName="SHA-512" hashValue="r47hw3eyQecR3Vvdcoj06c6pPbnnsx7FiG+S+lcLmLbT38aiVvhkXzxvYiJgDaYpXZkyFmE9n1xrR9m8aA5Sqw==" saltValue="sXEnCHtgrm3zbZo7sQVKsA==" spinCount="100000" sheet="1" objects="1" scenarios="1"/>
  <mergeCells count="24">
    <mergeCell ref="B18:C18"/>
    <mergeCell ref="B19:C19"/>
    <mergeCell ref="A20:F20"/>
    <mergeCell ref="A2:G2"/>
    <mergeCell ref="A3:G4"/>
    <mergeCell ref="A15:G15"/>
    <mergeCell ref="E16:E17"/>
    <mergeCell ref="D16:D17"/>
    <mergeCell ref="A16:A17"/>
    <mergeCell ref="B16:C17"/>
    <mergeCell ref="B5:F5"/>
    <mergeCell ref="B7:F7"/>
    <mergeCell ref="B8:F8"/>
    <mergeCell ref="B9:F9"/>
    <mergeCell ref="B10:F10"/>
    <mergeCell ref="B26:C26"/>
    <mergeCell ref="B27:C27"/>
    <mergeCell ref="A29:F29"/>
    <mergeCell ref="A31:F31"/>
    <mergeCell ref="A22:G22"/>
    <mergeCell ref="A23:A24"/>
    <mergeCell ref="B23:C24"/>
    <mergeCell ref="D23:D24"/>
    <mergeCell ref="E23:E24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3C117-0CD4-4143-A127-69CC25B8B179}">
  <sheetPr>
    <tabColor theme="9" tint="0.79998168889431442"/>
  </sheetPr>
  <dimension ref="A1:F163"/>
  <sheetViews>
    <sheetView zoomScaleNormal="100" zoomScaleSheetLayoutView="100" workbookViewId="0">
      <selection activeCell="E33" sqref="E33"/>
    </sheetView>
  </sheetViews>
  <sheetFormatPr defaultColWidth="9.140625" defaultRowHeight="12.75" x14ac:dyDescent="0.2"/>
  <cols>
    <col min="1" max="1" width="5.7109375" style="22" customWidth="1"/>
    <col min="2" max="2" width="50.7109375" style="67" customWidth="1"/>
    <col min="3" max="3" width="7.7109375" style="25" customWidth="1"/>
    <col min="4" max="4" width="4.7109375" style="26" customWidth="1"/>
    <col min="5" max="5" width="11.7109375" style="24" customWidth="1"/>
    <col min="6" max="6" width="12.7109375" style="25" customWidth="1"/>
    <col min="7" max="16384" width="9.140625" style="26"/>
  </cols>
  <sheetData>
    <row r="1" spans="1:6" x14ac:dyDescent="0.2">
      <c r="A1" s="21" t="s">
        <v>138</v>
      </c>
      <c r="B1" s="60" t="s">
        <v>8</v>
      </c>
      <c r="C1" s="22"/>
      <c r="D1" s="23"/>
    </row>
    <row r="2" spans="1:6" x14ac:dyDescent="0.2">
      <c r="A2" s="21" t="s">
        <v>139</v>
      </c>
      <c r="B2" s="60" t="s">
        <v>9</v>
      </c>
      <c r="C2" s="22"/>
      <c r="D2" s="23"/>
    </row>
    <row r="3" spans="1:6" x14ac:dyDescent="0.2">
      <c r="A3" s="21" t="s">
        <v>137</v>
      </c>
      <c r="B3" s="60" t="s">
        <v>129</v>
      </c>
      <c r="C3" s="22"/>
      <c r="D3" s="23"/>
    </row>
    <row r="4" spans="1:6" x14ac:dyDescent="0.2">
      <c r="A4" s="21"/>
      <c r="B4" s="60" t="s">
        <v>95</v>
      </c>
      <c r="C4" s="22"/>
      <c r="D4" s="23"/>
    </row>
    <row r="5" spans="1:6" ht="76.5" x14ac:dyDescent="0.2">
      <c r="A5" s="97" t="s">
        <v>0</v>
      </c>
      <c r="B5" s="98" t="s">
        <v>35</v>
      </c>
      <c r="C5" s="99" t="s">
        <v>10</v>
      </c>
      <c r="D5" s="99" t="s">
        <v>11</v>
      </c>
      <c r="E5" s="100" t="s">
        <v>40</v>
      </c>
      <c r="F5" s="100" t="s">
        <v>41</v>
      </c>
    </row>
    <row r="6" spans="1:6" x14ac:dyDescent="0.2">
      <c r="A6" s="102"/>
      <c r="B6" s="96"/>
      <c r="C6" s="103"/>
      <c r="D6" s="103"/>
      <c r="E6" s="104"/>
      <c r="F6" s="104"/>
    </row>
    <row r="7" spans="1:6" x14ac:dyDescent="0.2">
      <c r="A7" s="102"/>
      <c r="B7" s="105" t="s">
        <v>90</v>
      </c>
      <c r="C7" s="103"/>
      <c r="D7" s="103"/>
      <c r="E7" s="104"/>
      <c r="F7" s="104"/>
    </row>
    <row r="8" spans="1:6" ht="29.25" customHeight="1" x14ac:dyDescent="0.2">
      <c r="A8" s="102"/>
      <c r="B8" s="105" t="s">
        <v>91</v>
      </c>
      <c r="C8" s="103"/>
      <c r="D8" s="103"/>
      <c r="E8" s="104"/>
      <c r="F8" s="104"/>
    </row>
    <row r="9" spans="1:6" x14ac:dyDescent="0.2">
      <c r="A9" s="102"/>
      <c r="B9" s="96"/>
      <c r="C9" s="103"/>
      <c r="D9" s="103"/>
      <c r="E9" s="104"/>
      <c r="F9" s="104"/>
    </row>
    <row r="10" spans="1:6" x14ac:dyDescent="0.2">
      <c r="A10" s="86">
        <v>1</v>
      </c>
      <c r="B10" s="61"/>
      <c r="C10" s="27"/>
      <c r="D10" s="28"/>
      <c r="E10" s="29"/>
      <c r="F10" s="27"/>
    </row>
    <row r="11" spans="1:6" x14ac:dyDescent="0.2">
      <c r="A11" s="87">
        <f>COUNT(A10+1)</f>
        <v>1</v>
      </c>
      <c r="B11" s="191" t="s">
        <v>12</v>
      </c>
      <c r="C11" s="30"/>
      <c r="D11" s="13"/>
      <c r="E11" s="2"/>
      <c r="F11" s="2"/>
    </row>
    <row r="12" spans="1:6" ht="38.25" x14ac:dyDescent="0.2">
      <c r="A12" s="87"/>
      <c r="B12" s="3" t="s">
        <v>48</v>
      </c>
      <c r="C12" s="30"/>
      <c r="D12" s="13"/>
      <c r="E12" s="2"/>
      <c r="F12" s="2"/>
    </row>
    <row r="13" spans="1:6" ht="14.25" x14ac:dyDescent="0.2">
      <c r="A13" s="87"/>
      <c r="B13" s="3" t="s">
        <v>140</v>
      </c>
      <c r="C13" s="31">
        <v>298</v>
      </c>
      <c r="D13" s="13" t="s">
        <v>39</v>
      </c>
      <c r="E13" s="331"/>
      <c r="F13" s="2">
        <f>C13*E13</f>
        <v>0</v>
      </c>
    </row>
    <row r="14" spans="1:6" x14ac:dyDescent="0.2">
      <c r="A14" s="87"/>
      <c r="B14" s="3"/>
      <c r="C14" s="31"/>
      <c r="D14" s="13"/>
      <c r="E14" s="32"/>
      <c r="F14" s="2"/>
    </row>
    <row r="15" spans="1:6" x14ac:dyDescent="0.2">
      <c r="A15" s="88"/>
      <c r="B15" s="62"/>
      <c r="C15" s="51"/>
      <c r="D15" s="45"/>
      <c r="E15" s="46"/>
      <c r="F15" s="44"/>
    </row>
    <row r="16" spans="1:6" x14ac:dyDescent="0.2">
      <c r="A16" s="87">
        <f>COUNT($A$11:A15)+1</f>
        <v>2</v>
      </c>
      <c r="B16" s="36" t="s">
        <v>17</v>
      </c>
      <c r="C16" s="47"/>
      <c r="D16" s="16"/>
      <c r="E16" s="32"/>
      <c r="F16" s="33"/>
    </row>
    <row r="17" spans="1:6" ht="38.25" x14ac:dyDescent="0.2">
      <c r="A17" s="87"/>
      <c r="B17" s="37" t="s">
        <v>37</v>
      </c>
      <c r="C17" s="47"/>
      <c r="D17" s="16"/>
      <c r="E17" s="32"/>
      <c r="F17" s="33"/>
    </row>
    <row r="18" spans="1:6" ht="14.25" x14ac:dyDescent="0.2">
      <c r="A18" s="87"/>
      <c r="B18" s="37"/>
      <c r="C18" s="47">
        <v>2</v>
      </c>
      <c r="D18" s="16" t="s">
        <v>39</v>
      </c>
      <c r="E18" s="42"/>
      <c r="F18" s="32">
        <f>C18*E18</f>
        <v>0</v>
      </c>
    </row>
    <row r="19" spans="1:6" x14ac:dyDescent="0.2">
      <c r="A19" s="89"/>
      <c r="B19" s="63"/>
      <c r="C19" s="48"/>
      <c r="D19" s="49"/>
      <c r="E19" s="50"/>
      <c r="F19" s="50"/>
    </row>
    <row r="20" spans="1:6" x14ac:dyDescent="0.2">
      <c r="A20" s="235"/>
      <c r="B20" s="236"/>
      <c r="C20" s="237"/>
      <c r="D20" s="70"/>
      <c r="E20" s="71"/>
      <c r="F20" s="71"/>
    </row>
    <row r="21" spans="1:6" x14ac:dyDescent="0.2">
      <c r="A21" s="87">
        <f>COUNT($A$11:A20)+1</f>
        <v>3</v>
      </c>
      <c r="B21" s="238" t="s">
        <v>96</v>
      </c>
      <c r="C21" s="239"/>
      <c r="D21" s="240"/>
      <c r="E21" s="241"/>
      <c r="F21" s="241"/>
    </row>
    <row r="22" spans="1:6" ht="39" customHeight="1" x14ac:dyDescent="0.2">
      <c r="A22" s="242"/>
      <c r="B22" s="243" t="s">
        <v>97</v>
      </c>
      <c r="C22" s="239"/>
      <c r="D22" s="240"/>
      <c r="E22" s="241"/>
      <c r="F22" s="241"/>
    </row>
    <row r="23" spans="1:6" x14ac:dyDescent="0.2">
      <c r="A23" s="242"/>
      <c r="B23" s="243"/>
      <c r="C23" s="239">
        <v>5</v>
      </c>
      <c r="D23" s="240" t="s">
        <v>98</v>
      </c>
      <c r="E23" s="43"/>
      <c r="F23" s="241">
        <f>+E23*C23</f>
        <v>0</v>
      </c>
    </row>
    <row r="24" spans="1:6" x14ac:dyDescent="0.2">
      <c r="A24" s="244"/>
      <c r="B24" s="245"/>
      <c r="C24" s="246"/>
      <c r="D24" s="72"/>
      <c r="E24" s="73"/>
      <c r="F24" s="247"/>
    </row>
    <row r="25" spans="1:6" x14ac:dyDescent="0.2">
      <c r="A25" s="88"/>
      <c r="B25" s="62"/>
      <c r="C25" s="51"/>
      <c r="D25" s="45"/>
      <c r="E25" s="46"/>
      <c r="F25" s="44"/>
    </row>
    <row r="26" spans="1:6" x14ac:dyDescent="0.2">
      <c r="A26" s="87">
        <f>COUNT($A$11:A25)+1</f>
        <v>4</v>
      </c>
      <c r="B26" s="36" t="s">
        <v>51</v>
      </c>
      <c r="C26" s="47"/>
      <c r="D26" s="16"/>
      <c r="E26" s="32"/>
      <c r="F26" s="33"/>
    </row>
    <row r="27" spans="1:6" ht="63.75" x14ac:dyDescent="0.2">
      <c r="A27" s="87"/>
      <c r="B27" s="37" t="s">
        <v>52</v>
      </c>
      <c r="C27" s="47"/>
      <c r="D27" s="16"/>
      <c r="E27" s="32"/>
      <c r="F27" s="33"/>
    </row>
    <row r="28" spans="1:6" x14ac:dyDescent="0.2">
      <c r="A28" s="87"/>
      <c r="B28" s="37"/>
      <c r="C28" s="47">
        <v>1</v>
      </c>
      <c r="D28" s="16" t="s">
        <v>1</v>
      </c>
      <c r="E28" s="42"/>
      <c r="F28" s="32">
        <f>C28*E28</f>
        <v>0</v>
      </c>
    </row>
    <row r="29" spans="1:6" x14ac:dyDescent="0.2">
      <c r="A29" s="89"/>
      <c r="B29" s="63"/>
      <c r="C29" s="48"/>
      <c r="D29" s="49"/>
      <c r="E29" s="50"/>
      <c r="F29" s="50"/>
    </row>
    <row r="30" spans="1:6" x14ac:dyDescent="0.2">
      <c r="A30" s="88"/>
      <c r="B30" s="62"/>
      <c r="C30" s="51"/>
      <c r="D30" s="45"/>
      <c r="E30" s="46"/>
      <c r="F30" s="44"/>
    </row>
    <row r="31" spans="1:6" x14ac:dyDescent="0.2">
      <c r="A31" s="87">
        <f>COUNT($A$11:A30)+1</f>
        <v>5</v>
      </c>
      <c r="B31" s="75" t="s">
        <v>53</v>
      </c>
      <c r="C31" s="47"/>
      <c r="D31" s="52"/>
      <c r="E31" s="53"/>
      <c r="F31" s="54"/>
    </row>
    <row r="32" spans="1:6" ht="51" x14ac:dyDescent="0.2">
      <c r="A32" s="87"/>
      <c r="B32" s="37" t="s">
        <v>54</v>
      </c>
      <c r="C32" s="47"/>
      <c r="D32" s="52"/>
      <c r="E32" s="53"/>
      <c r="F32" s="53"/>
    </row>
    <row r="33" spans="1:6" ht="14.25" x14ac:dyDescent="0.2">
      <c r="A33" s="87"/>
      <c r="B33" s="37"/>
      <c r="C33" s="47">
        <v>100</v>
      </c>
      <c r="D33" s="16" t="s">
        <v>39</v>
      </c>
      <c r="E33" s="42"/>
      <c r="F33" s="32">
        <f>+E33*C33</f>
        <v>0</v>
      </c>
    </row>
    <row r="34" spans="1:6" x14ac:dyDescent="0.2">
      <c r="A34" s="89"/>
      <c r="B34" s="63"/>
      <c r="C34" s="48"/>
      <c r="D34" s="49"/>
      <c r="E34" s="50"/>
      <c r="F34" s="50"/>
    </row>
    <row r="35" spans="1:6" x14ac:dyDescent="0.2">
      <c r="A35" s="94"/>
      <c r="B35" s="62"/>
      <c r="C35" s="51"/>
      <c r="D35" s="45"/>
      <c r="E35" s="46"/>
      <c r="F35" s="44"/>
    </row>
    <row r="36" spans="1:6" x14ac:dyDescent="0.2">
      <c r="A36" s="87">
        <f>COUNT($A$11:A35)+1</f>
        <v>6</v>
      </c>
      <c r="B36" s="36" t="s">
        <v>14</v>
      </c>
      <c r="C36" s="47"/>
      <c r="D36" s="16"/>
      <c r="E36" s="32"/>
      <c r="F36" s="33"/>
    </row>
    <row r="37" spans="1:6" ht="38.25" x14ac:dyDescent="0.2">
      <c r="A37" s="92"/>
      <c r="B37" s="37" t="s">
        <v>16</v>
      </c>
      <c r="C37" s="47"/>
      <c r="D37" s="16"/>
      <c r="E37" s="32"/>
      <c r="F37" s="33"/>
    </row>
    <row r="38" spans="1:6" ht="14.25" x14ac:dyDescent="0.2">
      <c r="A38" s="92"/>
      <c r="B38" s="37"/>
      <c r="C38" s="47">
        <v>75</v>
      </c>
      <c r="D38" s="16" t="s">
        <v>45</v>
      </c>
      <c r="E38" s="42"/>
      <c r="F38" s="32">
        <f>C38*E38</f>
        <v>0</v>
      </c>
    </row>
    <row r="39" spans="1:6" x14ac:dyDescent="0.2">
      <c r="A39" s="93"/>
      <c r="B39" s="63"/>
      <c r="C39" s="48"/>
      <c r="D39" s="49"/>
      <c r="E39" s="50"/>
      <c r="F39" s="50"/>
    </row>
    <row r="40" spans="1:6" x14ac:dyDescent="0.2">
      <c r="A40" s="94"/>
      <c r="B40" s="62"/>
      <c r="C40" s="51"/>
      <c r="D40" s="45"/>
      <c r="E40" s="46"/>
      <c r="F40" s="44"/>
    </row>
    <row r="41" spans="1:6" x14ac:dyDescent="0.2">
      <c r="A41" s="87">
        <f>COUNT($A$11:A40)+1</f>
        <v>7</v>
      </c>
      <c r="B41" s="36" t="s">
        <v>15</v>
      </c>
      <c r="C41" s="47"/>
      <c r="D41" s="16"/>
      <c r="E41" s="32"/>
      <c r="F41" s="33"/>
    </row>
    <row r="42" spans="1:6" ht="38.25" x14ac:dyDescent="0.2">
      <c r="A42" s="92"/>
      <c r="B42" s="37" t="s">
        <v>32</v>
      </c>
      <c r="C42" s="47"/>
      <c r="D42" s="16"/>
      <c r="E42" s="32"/>
      <c r="F42" s="33"/>
    </row>
    <row r="43" spans="1:6" ht="14.25" x14ac:dyDescent="0.2">
      <c r="A43" s="92"/>
      <c r="B43" s="37"/>
      <c r="C43" s="47">
        <v>480</v>
      </c>
      <c r="D43" s="16" t="s">
        <v>45</v>
      </c>
      <c r="E43" s="42"/>
      <c r="F43" s="32">
        <f>C43*E43</f>
        <v>0</v>
      </c>
    </row>
    <row r="44" spans="1:6" x14ac:dyDescent="0.2">
      <c r="A44" s="92"/>
      <c r="B44" s="37"/>
      <c r="C44" s="47"/>
      <c r="D44" s="16"/>
      <c r="E44" s="46"/>
      <c r="F44" s="32"/>
    </row>
    <row r="45" spans="1:6" x14ac:dyDescent="0.2">
      <c r="A45" s="94"/>
      <c r="B45" s="236"/>
      <c r="C45" s="237"/>
      <c r="D45" s="70"/>
      <c r="E45" s="71"/>
      <c r="F45" s="249"/>
    </row>
    <row r="46" spans="1:6" x14ac:dyDescent="0.2">
      <c r="A46" s="242">
        <f>COUNT($A$11:A45)+1</f>
        <v>8</v>
      </c>
      <c r="B46" s="238" t="s">
        <v>189</v>
      </c>
      <c r="C46" s="239"/>
      <c r="D46" s="240"/>
      <c r="E46" s="241"/>
      <c r="F46" s="250"/>
    </row>
    <row r="47" spans="1:6" ht="51" x14ac:dyDescent="0.2">
      <c r="A47" s="251"/>
      <c r="B47" s="243" t="s">
        <v>190</v>
      </c>
      <c r="C47" s="239"/>
      <c r="D47" s="240"/>
      <c r="E47" s="241"/>
      <c r="F47" s="250"/>
    </row>
    <row r="48" spans="1:6" ht="14.25" x14ac:dyDescent="0.2">
      <c r="A48" s="251"/>
      <c r="B48" s="243" t="s">
        <v>191</v>
      </c>
      <c r="C48" s="239">
        <v>720</v>
      </c>
      <c r="D48" s="240" t="s">
        <v>45</v>
      </c>
      <c r="E48" s="43"/>
      <c r="F48" s="241">
        <f>C48*E48</f>
        <v>0</v>
      </c>
    </row>
    <row r="49" spans="1:6" x14ac:dyDescent="0.2">
      <c r="A49" s="93"/>
      <c r="B49" s="245"/>
      <c r="C49" s="246"/>
      <c r="D49" s="72"/>
      <c r="E49" s="73"/>
      <c r="F49" s="73"/>
    </row>
    <row r="50" spans="1:6" x14ac:dyDescent="0.2">
      <c r="A50" s="94"/>
      <c r="B50" s="236"/>
      <c r="C50" s="237"/>
      <c r="D50" s="70"/>
      <c r="E50" s="71"/>
      <c r="F50" s="71"/>
    </row>
    <row r="51" spans="1:6" x14ac:dyDescent="0.2">
      <c r="A51" s="242">
        <f>COUNT($A$11:A50)+1</f>
        <v>9</v>
      </c>
      <c r="B51" s="238" t="s">
        <v>162</v>
      </c>
      <c r="C51" s="239"/>
      <c r="D51" s="240"/>
      <c r="E51" s="241"/>
      <c r="F51" s="241"/>
    </row>
    <row r="52" spans="1:6" ht="25.5" x14ac:dyDescent="0.2">
      <c r="A52" s="251"/>
      <c r="B52" s="243" t="s">
        <v>163</v>
      </c>
      <c r="C52" s="239"/>
      <c r="D52" s="240"/>
      <c r="E52" s="241"/>
      <c r="F52" s="241"/>
    </row>
    <row r="53" spans="1:6" ht="14.25" x14ac:dyDescent="0.2">
      <c r="A53" s="251"/>
      <c r="B53" s="243"/>
      <c r="C53" s="239">
        <v>298</v>
      </c>
      <c r="D53" s="240" t="s">
        <v>39</v>
      </c>
      <c r="E53" s="43"/>
      <c r="F53" s="241">
        <f>C53*E53</f>
        <v>0</v>
      </c>
    </row>
    <row r="54" spans="1:6" x14ac:dyDescent="0.2">
      <c r="A54" s="93"/>
      <c r="B54" s="245"/>
      <c r="C54" s="246"/>
      <c r="D54" s="72"/>
      <c r="E54" s="73"/>
      <c r="F54" s="73"/>
    </row>
    <row r="55" spans="1:6" x14ac:dyDescent="0.2">
      <c r="A55" s="94"/>
      <c r="B55" s="236"/>
      <c r="C55" s="237"/>
      <c r="D55" s="70"/>
      <c r="E55" s="71"/>
      <c r="F55" s="249"/>
    </row>
    <row r="56" spans="1:6" x14ac:dyDescent="0.2">
      <c r="A56" s="242">
        <f>COUNT($A$11:A55)+1</f>
        <v>10</v>
      </c>
      <c r="B56" s="238" t="s">
        <v>192</v>
      </c>
      <c r="C56" s="239"/>
      <c r="D56" s="240"/>
      <c r="E56" s="241"/>
      <c r="F56" s="250"/>
    </row>
    <row r="57" spans="1:6" ht="25.5" x14ac:dyDescent="0.2">
      <c r="A57" s="251"/>
      <c r="B57" s="243" t="s">
        <v>193</v>
      </c>
      <c r="C57" s="239"/>
      <c r="D57" s="240"/>
      <c r="E57" s="241"/>
      <c r="F57" s="250"/>
    </row>
    <row r="58" spans="1:6" ht="14.25" x14ac:dyDescent="0.2">
      <c r="A58" s="251"/>
      <c r="B58" s="243"/>
      <c r="C58" s="239">
        <v>298</v>
      </c>
      <c r="D58" s="240" t="s">
        <v>39</v>
      </c>
      <c r="E58" s="43"/>
      <c r="F58" s="241">
        <f>C58*E58</f>
        <v>0</v>
      </c>
    </row>
    <row r="59" spans="1:6" x14ac:dyDescent="0.2">
      <c r="A59" s="93"/>
      <c r="B59" s="245"/>
      <c r="C59" s="246"/>
      <c r="D59" s="72"/>
      <c r="E59" s="73"/>
      <c r="F59" s="73"/>
    </row>
    <row r="60" spans="1:6" x14ac:dyDescent="0.2">
      <c r="A60" s="94"/>
      <c r="B60" s="62"/>
      <c r="C60" s="51"/>
      <c r="D60" s="45"/>
      <c r="E60" s="46"/>
      <c r="F60" s="44"/>
    </row>
    <row r="61" spans="1:6" x14ac:dyDescent="0.2">
      <c r="A61" s="87">
        <f>COUNT($A$11:A60)+1</f>
        <v>11</v>
      </c>
      <c r="B61" s="36" t="s">
        <v>55</v>
      </c>
      <c r="C61" s="47"/>
      <c r="D61" s="16"/>
      <c r="E61" s="32"/>
      <c r="F61" s="32"/>
    </row>
    <row r="62" spans="1:6" ht="38.25" x14ac:dyDescent="0.2">
      <c r="A62" s="92"/>
      <c r="B62" s="37" t="s">
        <v>56</v>
      </c>
      <c r="C62" s="47"/>
      <c r="D62" s="16"/>
      <c r="E62" s="32"/>
      <c r="F62" s="32"/>
    </row>
    <row r="63" spans="1:6" x14ac:dyDescent="0.2">
      <c r="A63" s="92"/>
      <c r="B63" s="37"/>
      <c r="C63" s="47">
        <v>30</v>
      </c>
      <c r="D63" s="16" t="s">
        <v>36</v>
      </c>
      <c r="E63" s="42"/>
      <c r="F63" s="32">
        <f>C63*E63</f>
        <v>0</v>
      </c>
    </row>
    <row r="64" spans="1:6" x14ac:dyDescent="0.2">
      <c r="A64" s="93"/>
      <c r="B64" s="63"/>
      <c r="C64" s="48"/>
      <c r="D64" s="49"/>
      <c r="E64" s="50"/>
      <c r="F64" s="50"/>
    </row>
    <row r="65" spans="1:6" ht="13.5" customHeight="1" x14ac:dyDescent="0.2">
      <c r="A65" s="94"/>
      <c r="B65" s="62"/>
      <c r="C65" s="51"/>
      <c r="D65" s="45"/>
      <c r="E65" s="46"/>
      <c r="F65" s="44"/>
    </row>
    <row r="66" spans="1:6" x14ac:dyDescent="0.2">
      <c r="A66" s="87">
        <f>COUNT($A$11:A65)+1</f>
        <v>12</v>
      </c>
      <c r="B66" s="36" t="s">
        <v>57</v>
      </c>
      <c r="C66" s="47"/>
      <c r="D66" s="16"/>
      <c r="E66" s="32"/>
      <c r="F66" s="33"/>
    </row>
    <row r="67" spans="1:6" ht="63.75" x14ac:dyDescent="0.2">
      <c r="A67" s="92"/>
      <c r="B67" s="37" t="s">
        <v>78</v>
      </c>
      <c r="C67" s="47"/>
      <c r="D67" s="16"/>
      <c r="E67" s="32"/>
      <c r="F67" s="33"/>
    </row>
    <row r="68" spans="1:6" x14ac:dyDescent="0.2">
      <c r="A68" s="92"/>
      <c r="B68" s="36" t="s">
        <v>58</v>
      </c>
      <c r="C68" s="47"/>
      <c r="D68" s="16"/>
      <c r="E68" s="32"/>
      <c r="F68" s="33"/>
    </row>
    <row r="69" spans="1:6" ht="25.5" x14ac:dyDescent="0.2">
      <c r="A69" s="92"/>
      <c r="B69" s="37" t="s">
        <v>59</v>
      </c>
      <c r="C69" s="47">
        <v>480</v>
      </c>
      <c r="D69" s="34" t="s">
        <v>45</v>
      </c>
      <c r="E69" s="43"/>
      <c r="F69" s="35">
        <f>C69*E69</f>
        <v>0</v>
      </c>
    </row>
    <row r="70" spans="1:6" ht="25.5" x14ac:dyDescent="0.2">
      <c r="A70" s="92"/>
      <c r="B70" s="37" t="s">
        <v>79</v>
      </c>
      <c r="C70" s="47">
        <v>720</v>
      </c>
      <c r="D70" s="34" t="s">
        <v>45</v>
      </c>
      <c r="E70" s="43"/>
      <c r="F70" s="35">
        <f>C70*E70</f>
        <v>0</v>
      </c>
    </row>
    <row r="71" spans="1:6" x14ac:dyDescent="0.2">
      <c r="A71" s="93"/>
      <c r="B71" s="63"/>
      <c r="C71" s="48"/>
      <c r="D71" s="72"/>
      <c r="E71" s="73"/>
      <c r="F71" s="73"/>
    </row>
    <row r="72" spans="1:6" x14ac:dyDescent="0.2">
      <c r="A72" s="94"/>
      <c r="B72" s="62"/>
      <c r="C72" s="51"/>
      <c r="D72" s="70"/>
      <c r="E72" s="71"/>
      <c r="F72" s="71"/>
    </row>
    <row r="73" spans="1:6" x14ac:dyDescent="0.2">
      <c r="A73" s="87">
        <f>COUNT($A$11:A72)+1</f>
        <v>13</v>
      </c>
      <c r="B73" s="36" t="s">
        <v>61</v>
      </c>
      <c r="C73" s="47"/>
      <c r="D73" s="34"/>
      <c r="E73" s="35"/>
      <c r="F73" s="35"/>
    </row>
    <row r="74" spans="1:6" ht="63.75" x14ac:dyDescent="0.2">
      <c r="A74" s="92"/>
      <c r="B74" s="37" t="s">
        <v>85</v>
      </c>
      <c r="C74" s="47"/>
      <c r="D74" s="9"/>
      <c r="E74" s="10"/>
      <c r="F74" s="10"/>
    </row>
    <row r="75" spans="1:6" x14ac:dyDescent="0.2">
      <c r="A75" s="92"/>
      <c r="B75" s="36" t="s">
        <v>60</v>
      </c>
      <c r="C75" s="47"/>
      <c r="D75" s="16"/>
      <c r="E75" s="32"/>
      <c r="F75" s="33"/>
    </row>
    <row r="76" spans="1:6" ht="25.5" x14ac:dyDescent="0.2">
      <c r="A76" s="92"/>
      <c r="B76" s="37" t="s">
        <v>80</v>
      </c>
      <c r="C76" s="47">
        <v>75</v>
      </c>
      <c r="D76" s="34" t="s">
        <v>45</v>
      </c>
      <c r="E76" s="43"/>
      <c r="F76" s="35">
        <f>C76*E76</f>
        <v>0</v>
      </c>
    </row>
    <row r="77" spans="1:6" x14ac:dyDescent="0.2">
      <c r="A77" s="93"/>
      <c r="B77" s="63"/>
      <c r="C77" s="48"/>
      <c r="D77" s="72"/>
      <c r="E77" s="73"/>
      <c r="F77" s="73"/>
    </row>
    <row r="78" spans="1:6" ht="14.25" x14ac:dyDescent="0.2">
      <c r="A78" s="94"/>
      <c r="B78" s="77"/>
      <c r="C78" s="51"/>
      <c r="D78" s="45"/>
      <c r="E78" s="46"/>
      <c r="F78" s="44"/>
    </row>
    <row r="79" spans="1:6" x14ac:dyDescent="0.2">
      <c r="A79" s="87">
        <f>COUNT($A$11:A78)+1</f>
        <v>14</v>
      </c>
      <c r="B79" s="36" t="s">
        <v>62</v>
      </c>
      <c r="C79" s="47"/>
      <c r="D79" s="16"/>
      <c r="E79" s="32"/>
      <c r="F79" s="33"/>
    </row>
    <row r="80" spans="1:6" ht="54" customHeight="1" x14ac:dyDescent="0.2">
      <c r="A80" s="92"/>
      <c r="B80" s="37" t="s">
        <v>63</v>
      </c>
      <c r="C80" s="47"/>
      <c r="D80" s="16"/>
      <c r="E80" s="32"/>
      <c r="F80" s="33"/>
    </row>
    <row r="81" spans="1:6" ht="14.25" x14ac:dyDescent="0.2">
      <c r="A81" s="92"/>
      <c r="B81" s="64"/>
      <c r="C81" s="47">
        <v>1200</v>
      </c>
      <c r="D81" s="34" t="s">
        <v>45</v>
      </c>
      <c r="E81" s="42"/>
      <c r="F81" s="35">
        <f>+E81*C81</f>
        <v>0</v>
      </c>
    </row>
    <row r="82" spans="1:6" ht="14.25" x14ac:dyDescent="0.2">
      <c r="A82" s="93"/>
      <c r="B82" s="78"/>
      <c r="C82" s="48"/>
      <c r="D82" s="72"/>
      <c r="E82" s="50"/>
      <c r="F82" s="73"/>
    </row>
    <row r="83" spans="1:6" x14ac:dyDescent="0.2">
      <c r="A83" s="94"/>
      <c r="B83" s="62"/>
      <c r="C83" s="51"/>
      <c r="D83" s="45"/>
      <c r="E83" s="46"/>
      <c r="F83" s="44"/>
    </row>
    <row r="84" spans="1:6" x14ac:dyDescent="0.2">
      <c r="A84" s="87">
        <f>COUNT($A$11:A83)+1</f>
        <v>15</v>
      </c>
      <c r="B84" s="36" t="s">
        <v>64</v>
      </c>
      <c r="C84" s="47"/>
      <c r="D84" s="16"/>
      <c r="E84" s="32"/>
      <c r="F84" s="32"/>
    </row>
    <row r="85" spans="1:6" ht="51" x14ac:dyDescent="0.2">
      <c r="A85" s="92"/>
      <c r="B85" s="37" t="s">
        <v>65</v>
      </c>
      <c r="C85" s="47"/>
      <c r="D85" s="16"/>
      <c r="E85" s="32"/>
      <c r="F85" s="33"/>
    </row>
    <row r="86" spans="1:6" ht="14.25" x14ac:dyDescent="0.2">
      <c r="A86" s="92"/>
      <c r="B86" s="37"/>
      <c r="C86" s="47">
        <v>40</v>
      </c>
      <c r="D86" s="16" t="s">
        <v>39</v>
      </c>
      <c r="E86" s="42"/>
      <c r="F86" s="32">
        <f>C86*E86</f>
        <v>0</v>
      </c>
    </row>
    <row r="87" spans="1:6" x14ac:dyDescent="0.2">
      <c r="A87" s="93"/>
      <c r="B87" s="63"/>
      <c r="C87" s="48"/>
      <c r="D87" s="49"/>
      <c r="E87" s="50"/>
      <c r="F87" s="50"/>
    </row>
    <row r="88" spans="1:6" x14ac:dyDescent="0.2">
      <c r="A88" s="94"/>
      <c r="B88" s="62"/>
      <c r="C88" s="51"/>
      <c r="D88" s="45"/>
      <c r="E88" s="46"/>
      <c r="F88" s="46"/>
    </row>
    <row r="89" spans="1:6" x14ac:dyDescent="0.2">
      <c r="A89" s="87">
        <f>COUNT($A$11:A88)+1</f>
        <v>16</v>
      </c>
      <c r="B89" s="36" t="s">
        <v>66</v>
      </c>
      <c r="C89" s="47"/>
      <c r="D89" s="16"/>
      <c r="E89" s="32"/>
      <c r="F89" s="32"/>
    </row>
    <row r="90" spans="1:6" ht="63.75" x14ac:dyDescent="0.2">
      <c r="A90" s="92"/>
      <c r="B90" s="37" t="s">
        <v>67</v>
      </c>
      <c r="C90" s="47"/>
      <c r="D90" s="16"/>
      <c r="E90" s="32"/>
      <c r="F90" s="33"/>
    </row>
    <row r="91" spans="1:6" ht="14.25" x14ac:dyDescent="0.2">
      <c r="A91" s="92"/>
      <c r="B91" s="37"/>
      <c r="C91" s="47">
        <v>140</v>
      </c>
      <c r="D91" s="16" t="s">
        <v>39</v>
      </c>
      <c r="E91" s="42"/>
      <c r="F91" s="32">
        <f>C91*E91</f>
        <v>0</v>
      </c>
    </row>
    <row r="92" spans="1:6" x14ac:dyDescent="0.2">
      <c r="A92" s="93"/>
      <c r="B92" s="63"/>
      <c r="C92" s="48"/>
      <c r="D92" s="49"/>
      <c r="E92" s="50"/>
      <c r="F92" s="50"/>
    </row>
    <row r="93" spans="1:6" x14ac:dyDescent="0.2">
      <c r="A93" s="94"/>
      <c r="B93" s="68"/>
      <c r="C93" s="51"/>
      <c r="D93" s="45"/>
      <c r="E93" s="46"/>
      <c r="F93" s="46"/>
    </row>
    <row r="94" spans="1:6" x14ac:dyDescent="0.2">
      <c r="A94" s="87">
        <f>COUNT($A$11:A93)+1</f>
        <v>17</v>
      </c>
      <c r="B94" s="79" t="s">
        <v>68</v>
      </c>
      <c r="C94" s="47"/>
      <c r="D94" s="16"/>
      <c r="E94" s="32"/>
      <c r="F94" s="32"/>
    </row>
    <row r="95" spans="1:6" ht="26.25" customHeight="1" x14ac:dyDescent="0.2">
      <c r="A95" s="92"/>
      <c r="B95" s="37" t="s">
        <v>69</v>
      </c>
      <c r="C95" s="47"/>
      <c r="D95" s="16"/>
      <c r="E95" s="32"/>
      <c r="F95" s="32"/>
    </row>
    <row r="96" spans="1:6" x14ac:dyDescent="0.2">
      <c r="A96" s="92"/>
      <c r="B96" s="65"/>
      <c r="C96" s="47">
        <v>2</v>
      </c>
      <c r="D96" s="16" t="s">
        <v>1</v>
      </c>
      <c r="E96" s="42"/>
      <c r="F96" s="32">
        <f>C96*E96</f>
        <v>0</v>
      </c>
    </row>
    <row r="97" spans="1:6" x14ac:dyDescent="0.2">
      <c r="A97" s="93"/>
      <c r="B97" s="80"/>
      <c r="C97" s="48"/>
      <c r="D97" s="49"/>
      <c r="E97" s="50"/>
      <c r="F97" s="50"/>
    </row>
    <row r="98" spans="1:6" x14ac:dyDescent="0.2">
      <c r="A98" s="94"/>
      <c r="B98" s="68"/>
      <c r="C98" s="51"/>
      <c r="D98" s="45"/>
      <c r="E98" s="46"/>
      <c r="F98" s="46"/>
    </row>
    <row r="99" spans="1:6" x14ac:dyDescent="0.2">
      <c r="A99" s="87">
        <f>COUNT($A$11:A98)+1</f>
        <v>18</v>
      </c>
      <c r="B99" s="76" t="s">
        <v>70</v>
      </c>
      <c r="C99" s="47"/>
      <c r="D99" s="16"/>
      <c r="E99" s="32"/>
      <c r="F99" s="32"/>
    </row>
    <row r="100" spans="1:6" ht="38.25" x14ac:dyDescent="0.2">
      <c r="A100" s="92"/>
      <c r="B100" s="55" t="s">
        <v>71</v>
      </c>
      <c r="C100" s="47"/>
      <c r="D100" s="16"/>
      <c r="E100" s="32"/>
      <c r="F100" s="32"/>
    </row>
    <row r="101" spans="1:6" x14ac:dyDescent="0.2">
      <c r="A101" s="92"/>
      <c r="B101" s="65"/>
      <c r="C101" s="47">
        <v>2</v>
      </c>
      <c r="D101" s="16" t="s">
        <v>1</v>
      </c>
      <c r="E101" s="42"/>
      <c r="F101" s="32">
        <f t="shared" ref="F101" si="0">C101*E101</f>
        <v>0</v>
      </c>
    </row>
    <row r="102" spans="1:6" x14ac:dyDescent="0.2">
      <c r="A102" s="93"/>
      <c r="B102" s="80"/>
      <c r="C102" s="48"/>
      <c r="D102" s="49"/>
      <c r="E102" s="50"/>
      <c r="F102" s="50"/>
    </row>
    <row r="103" spans="1:6" x14ac:dyDescent="0.2">
      <c r="A103" s="94"/>
      <c r="B103" s="68"/>
      <c r="C103" s="51"/>
      <c r="D103" s="45"/>
      <c r="E103" s="46"/>
      <c r="F103" s="46"/>
    </row>
    <row r="104" spans="1:6" x14ac:dyDescent="0.2">
      <c r="A104" s="87">
        <f>COUNT($A$11:A103)+1</f>
        <v>19</v>
      </c>
      <c r="B104" s="36" t="s">
        <v>19</v>
      </c>
      <c r="C104" s="47"/>
      <c r="D104" s="16"/>
      <c r="E104" s="32"/>
      <c r="F104" s="32"/>
    </row>
    <row r="105" spans="1:6" x14ac:dyDescent="0.2">
      <c r="A105" s="92"/>
      <c r="B105" s="37" t="s">
        <v>18</v>
      </c>
      <c r="C105" s="47"/>
      <c r="D105" s="16"/>
      <c r="E105" s="32"/>
      <c r="F105" s="33"/>
    </row>
    <row r="106" spans="1:6" ht="14.25" x14ac:dyDescent="0.2">
      <c r="A106" s="92"/>
      <c r="B106" s="37"/>
      <c r="C106" s="47">
        <v>238</v>
      </c>
      <c r="D106" s="16" t="s">
        <v>45</v>
      </c>
      <c r="E106" s="42"/>
      <c r="F106" s="32">
        <f>C106*E106</f>
        <v>0</v>
      </c>
    </row>
    <row r="107" spans="1:6" x14ac:dyDescent="0.2">
      <c r="A107" s="93"/>
      <c r="B107" s="63"/>
      <c r="C107" s="48"/>
      <c r="D107" s="49"/>
      <c r="E107" s="50"/>
      <c r="F107" s="50"/>
    </row>
    <row r="108" spans="1:6" x14ac:dyDescent="0.2">
      <c r="A108" s="94"/>
      <c r="B108" s="62"/>
      <c r="C108" s="51"/>
      <c r="D108" s="45"/>
      <c r="E108" s="46"/>
      <c r="F108" s="46"/>
    </row>
    <row r="109" spans="1:6" x14ac:dyDescent="0.2">
      <c r="A109" s="87">
        <f>COUNT($A$11:A108)+1</f>
        <v>20</v>
      </c>
      <c r="B109" s="36" t="s">
        <v>92</v>
      </c>
      <c r="C109" s="47"/>
      <c r="D109" s="16"/>
      <c r="E109" s="32"/>
      <c r="F109" s="33"/>
    </row>
    <row r="110" spans="1:6" ht="27" customHeight="1" x14ac:dyDescent="0.2">
      <c r="A110" s="92"/>
      <c r="B110" s="37" t="s">
        <v>93</v>
      </c>
      <c r="C110" s="47"/>
      <c r="D110" s="16"/>
      <c r="E110" s="32"/>
      <c r="F110" s="33"/>
    </row>
    <row r="111" spans="1:6" ht="14.25" x14ac:dyDescent="0.2">
      <c r="A111" s="92"/>
      <c r="B111" s="37" t="s">
        <v>33</v>
      </c>
      <c r="C111" s="47">
        <v>410</v>
      </c>
      <c r="D111" s="16" t="s">
        <v>44</v>
      </c>
      <c r="E111" s="42"/>
      <c r="F111" s="32">
        <f>C111*E111</f>
        <v>0</v>
      </c>
    </row>
    <row r="112" spans="1:6" ht="14.25" x14ac:dyDescent="0.2">
      <c r="A112" s="92"/>
      <c r="B112" s="37" t="s">
        <v>34</v>
      </c>
      <c r="C112" s="47">
        <v>102</v>
      </c>
      <c r="D112" s="16" t="s">
        <v>44</v>
      </c>
      <c r="E112" s="42"/>
      <c r="F112" s="32">
        <f>C112*E112</f>
        <v>0</v>
      </c>
    </row>
    <row r="113" spans="1:6" x14ac:dyDescent="0.2">
      <c r="A113" s="93"/>
      <c r="B113" s="63"/>
      <c r="C113" s="48"/>
      <c r="D113" s="49"/>
      <c r="E113" s="50"/>
      <c r="F113" s="50"/>
    </row>
    <row r="114" spans="1:6" x14ac:dyDescent="0.2">
      <c r="A114" s="94"/>
      <c r="B114" s="62"/>
      <c r="C114" s="51"/>
      <c r="D114" s="45"/>
      <c r="E114" s="46"/>
      <c r="F114" s="46"/>
    </row>
    <row r="115" spans="1:6" x14ac:dyDescent="0.2">
      <c r="A115" s="87">
        <f>COUNT($A$11:A114)+1</f>
        <v>21</v>
      </c>
      <c r="B115" s="36" t="s">
        <v>22</v>
      </c>
      <c r="C115" s="47"/>
      <c r="D115" s="16"/>
      <c r="E115" s="32"/>
      <c r="F115" s="32"/>
    </row>
    <row r="116" spans="1:6" ht="51" x14ac:dyDescent="0.2">
      <c r="A116" s="92"/>
      <c r="B116" s="37" t="s">
        <v>72</v>
      </c>
      <c r="C116" s="47"/>
      <c r="D116" s="16"/>
      <c r="E116" s="32"/>
      <c r="F116" s="32"/>
    </row>
    <row r="117" spans="1:6" ht="14.25" x14ac:dyDescent="0.2">
      <c r="A117" s="92"/>
      <c r="B117" s="37"/>
      <c r="C117" s="47">
        <v>90</v>
      </c>
      <c r="D117" s="16" t="s">
        <v>44</v>
      </c>
      <c r="E117" s="42"/>
      <c r="F117" s="32">
        <f>C117*E117</f>
        <v>0</v>
      </c>
    </row>
    <row r="118" spans="1:6" x14ac:dyDescent="0.2">
      <c r="A118" s="93"/>
      <c r="B118" s="63"/>
      <c r="C118" s="48"/>
      <c r="D118" s="49"/>
      <c r="E118" s="50"/>
      <c r="F118" s="50"/>
    </row>
    <row r="119" spans="1:6" x14ac:dyDescent="0.2">
      <c r="A119" s="94"/>
      <c r="B119" s="62"/>
      <c r="C119" s="51"/>
      <c r="D119" s="45"/>
      <c r="E119" s="46"/>
      <c r="F119" s="46"/>
    </row>
    <row r="120" spans="1:6" x14ac:dyDescent="0.2">
      <c r="A120" s="87">
        <f>COUNT($A$11:A119)+1</f>
        <v>22</v>
      </c>
      <c r="B120" s="36" t="s">
        <v>73</v>
      </c>
      <c r="C120" s="47"/>
      <c r="D120" s="16"/>
      <c r="E120" s="32"/>
      <c r="F120" s="32"/>
    </row>
    <row r="121" spans="1:6" ht="63.75" x14ac:dyDescent="0.2">
      <c r="A121" s="92"/>
      <c r="B121" s="37" t="s">
        <v>86</v>
      </c>
      <c r="C121" s="47"/>
      <c r="D121" s="16"/>
      <c r="E121" s="32"/>
      <c r="F121" s="32"/>
    </row>
    <row r="122" spans="1:6" ht="14.25" x14ac:dyDescent="0.2">
      <c r="A122" s="92"/>
      <c r="B122" s="37"/>
      <c r="C122" s="47">
        <v>176</v>
      </c>
      <c r="D122" s="16" t="s">
        <v>44</v>
      </c>
      <c r="E122" s="42"/>
      <c r="F122" s="32">
        <f>C122*E122</f>
        <v>0</v>
      </c>
    </row>
    <row r="123" spans="1:6" x14ac:dyDescent="0.2">
      <c r="A123" s="93"/>
      <c r="B123" s="63"/>
      <c r="C123" s="48"/>
      <c r="D123" s="49"/>
      <c r="E123" s="50"/>
      <c r="F123" s="50"/>
    </row>
    <row r="124" spans="1:6" x14ac:dyDescent="0.2">
      <c r="A124" s="94"/>
      <c r="B124" s="62"/>
      <c r="C124" s="51"/>
      <c r="D124" s="45"/>
      <c r="E124" s="46"/>
      <c r="F124" s="46"/>
    </row>
    <row r="125" spans="1:6" x14ac:dyDescent="0.2">
      <c r="A125" s="87">
        <f>COUNT($A$11:A124)+1</f>
        <v>23</v>
      </c>
      <c r="B125" s="36" t="s">
        <v>74</v>
      </c>
      <c r="C125" s="47"/>
      <c r="D125" s="16"/>
      <c r="E125" s="32"/>
      <c r="F125" s="33"/>
    </row>
    <row r="126" spans="1:6" ht="51" x14ac:dyDescent="0.2">
      <c r="A126" s="92"/>
      <c r="B126" s="37" t="s">
        <v>87</v>
      </c>
      <c r="C126" s="47"/>
      <c r="D126" s="16"/>
      <c r="E126" s="32"/>
      <c r="F126" s="33"/>
    </row>
    <row r="127" spans="1:6" ht="14.25" x14ac:dyDescent="0.2">
      <c r="A127" s="92"/>
      <c r="B127" s="37"/>
      <c r="C127" s="47">
        <v>246</v>
      </c>
      <c r="D127" s="16" t="s">
        <v>44</v>
      </c>
      <c r="E127" s="42"/>
      <c r="F127" s="32">
        <f>C127*E127</f>
        <v>0</v>
      </c>
    </row>
    <row r="128" spans="1:6" x14ac:dyDescent="0.2">
      <c r="A128" s="93"/>
      <c r="B128" s="63"/>
      <c r="C128" s="48"/>
      <c r="D128" s="49"/>
      <c r="E128" s="50"/>
      <c r="F128" s="50"/>
    </row>
    <row r="129" spans="1:6" x14ac:dyDescent="0.2">
      <c r="A129" s="94"/>
      <c r="B129" s="68"/>
      <c r="C129" s="51"/>
      <c r="D129" s="81"/>
      <c r="E129" s="69"/>
      <c r="F129" s="69"/>
    </row>
    <row r="130" spans="1:6" x14ac:dyDescent="0.2">
      <c r="A130" s="87">
        <f>COUNT($A$11:A129)+1</f>
        <v>24</v>
      </c>
      <c r="B130" s="36" t="s">
        <v>21</v>
      </c>
      <c r="C130" s="47"/>
      <c r="D130" s="16"/>
      <c r="E130" s="32"/>
      <c r="F130" s="32"/>
    </row>
    <row r="131" spans="1:6" ht="25.5" x14ac:dyDescent="0.2">
      <c r="A131" s="92"/>
      <c r="B131" s="37" t="s">
        <v>20</v>
      </c>
      <c r="C131" s="47"/>
      <c r="D131" s="16"/>
      <c r="E131" s="32"/>
      <c r="F131" s="33"/>
    </row>
    <row r="132" spans="1:6" ht="14.25" x14ac:dyDescent="0.2">
      <c r="A132" s="92"/>
      <c r="B132" s="37"/>
      <c r="C132" s="47">
        <v>640</v>
      </c>
      <c r="D132" s="16" t="s">
        <v>44</v>
      </c>
      <c r="E132" s="42"/>
      <c r="F132" s="32">
        <f>C132*E132</f>
        <v>0</v>
      </c>
    </row>
    <row r="133" spans="1:6" x14ac:dyDescent="0.2">
      <c r="A133" s="93"/>
      <c r="B133" s="63"/>
      <c r="C133" s="48"/>
      <c r="D133" s="49"/>
      <c r="E133" s="50"/>
      <c r="F133" s="50"/>
    </row>
    <row r="134" spans="1:6" x14ac:dyDescent="0.2">
      <c r="A134" s="94"/>
      <c r="B134" s="62"/>
      <c r="C134" s="51"/>
      <c r="D134" s="45"/>
      <c r="E134" s="46"/>
      <c r="F134" s="46"/>
    </row>
    <row r="135" spans="1:6" x14ac:dyDescent="0.2">
      <c r="A135" s="87">
        <f>COUNT($A$11:A134)+1</f>
        <v>25</v>
      </c>
      <c r="B135" s="36" t="s">
        <v>23</v>
      </c>
      <c r="C135" s="47"/>
      <c r="D135" s="16"/>
      <c r="E135" s="32"/>
      <c r="F135" s="32"/>
    </row>
    <row r="136" spans="1:6" ht="25.5" x14ac:dyDescent="0.2">
      <c r="A136" s="92"/>
      <c r="B136" s="37" t="s">
        <v>38</v>
      </c>
      <c r="C136" s="47"/>
      <c r="D136" s="16"/>
      <c r="E136" s="32"/>
      <c r="F136" s="33"/>
    </row>
    <row r="137" spans="1:6" ht="14.25" x14ac:dyDescent="0.2">
      <c r="A137" s="92"/>
      <c r="B137" s="37"/>
      <c r="C137" s="47">
        <v>298</v>
      </c>
      <c r="D137" s="16" t="s">
        <v>39</v>
      </c>
      <c r="E137" s="42"/>
      <c r="F137" s="32">
        <f>C137*E137</f>
        <v>0</v>
      </c>
    </row>
    <row r="138" spans="1:6" x14ac:dyDescent="0.2">
      <c r="A138" s="93"/>
      <c r="B138" s="63"/>
      <c r="C138" s="48"/>
      <c r="D138" s="49"/>
      <c r="E138" s="50"/>
      <c r="F138" s="50"/>
    </row>
    <row r="139" spans="1:6" x14ac:dyDescent="0.2">
      <c r="A139" s="94"/>
      <c r="B139" s="62"/>
      <c r="C139" s="51"/>
      <c r="D139" s="45"/>
      <c r="E139" s="46"/>
      <c r="F139" s="46"/>
    </row>
    <row r="140" spans="1:6" x14ac:dyDescent="0.2">
      <c r="A140" s="87">
        <f>COUNT($A$11:A139)+1</f>
        <v>26</v>
      </c>
      <c r="B140" s="36" t="s">
        <v>24</v>
      </c>
      <c r="C140" s="47"/>
      <c r="D140" s="16"/>
      <c r="E140" s="32"/>
      <c r="F140" s="33"/>
    </row>
    <row r="141" spans="1:6" ht="25.5" x14ac:dyDescent="0.2">
      <c r="A141" s="92"/>
      <c r="B141" s="37" t="s">
        <v>75</v>
      </c>
      <c r="C141" s="47"/>
      <c r="D141" s="16"/>
      <c r="E141" s="32"/>
      <c r="F141" s="33"/>
    </row>
    <row r="142" spans="1:6" x14ac:dyDescent="0.2">
      <c r="A142" s="92"/>
      <c r="B142" s="37"/>
      <c r="C142" s="47">
        <v>2</v>
      </c>
      <c r="D142" s="16" t="s">
        <v>1</v>
      </c>
      <c r="E142" s="42"/>
      <c r="F142" s="32">
        <f>C142*E142</f>
        <v>0</v>
      </c>
    </row>
    <row r="143" spans="1:6" x14ac:dyDescent="0.2">
      <c r="A143" s="93"/>
      <c r="B143" s="63"/>
      <c r="C143" s="48"/>
      <c r="D143" s="49"/>
      <c r="E143" s="50"/>
      <c r="F143" s="50"/>
    </row>
    <row r="144" spans="1:6" x14ac:dyDescent="0.2">
      <c r="A144" s="94"/>
      <c r="B144" s="62"/>
      <c r="C144" s="51"/>
      <c r="D144" s="45"/>
      <c r="E144" s="46"/>
      <c r="F144" s="46"/>
    </row>
    <row r="145" spans="1:6" x14ac:dyDescent="0.2">
      <c r="A145" s="87">
        <f>COUNT($A$11:A144)+1</f>
        <v>27</v>
      </c>
      <c r="B145" s="36" t="s">
        <v>26</v>
      </c>
      <c r="C145" s="47"/>
      <c r="D145" s="16"/>
      <c r="E145" s="32"/>
      <c r="F145" s="32"/>
    </row>
    <row r="146" spans="1:6" x14ac:dyDescent="0.2">
      <c r="A146" s="92"/>
      <c r="B146" s="37" t="s">
        <v>25</v>
      </c>
      <c r="C146" s="47"/>
      <c r="D146" s="16"/>
      <c r="E146" s="32"/>
      <c r="F146" s="33"/>
    </row>
    <row r="147" spans="1:6" x14ac:dyDescent="0.2">
      <c r="A147" s="92"/>
      <c r="B147" s="37"/>
      <c r="C147" s="47">
        <v>2</v>
      </c>
      <c r="D147" s="16" t="s">
        <v>1</v>
      </c>
      <c r="E147" s="42"/>
      <c r="F147" s="32">
        <f>C147*E147</f>
        <v>0</v>
      </c>
    </row>
    <row r="148" spans="1:6" x14ac:dyDescent="0.2">
      <c r="A148" s="93"/>
      <c r="B148" s="63"/>
      <c r="C148" s="48"/>
      <c r="D148" s="49"/>
      <c r="E148" s="50"/>
      <c r="F148" s="50"/>
    </row>
    <row r="149" spans="1:6" x14ac:dyDescent="0.2">
      <c r="A149" s="94"/>
      <c r="B149" s="68"/>
      <c r="C149" s="27"/>
      <c r="D149" s="28"/>
      <c r="E149" s="29"/>
      <c r="F149" s="27"/>
    </row>
    <row r="150" spans="1:6" x14ac:dyDescent="0.2">
      <c r="A150" s="87">
        <f>COUNT($A$11:A149)+1</f>
        <v>28</v>
      </c>
      <c r="B150" s="36" t="s">
        <v>27</v>
      </c>
      <c r="C150" s="33"/>
      <c r="D150" s="16"/>
      <c r="E150" s="56"/>
      <c r="F150" s="33"/>
    </row>
    <row r="151" spans="1:6" ht="76.5" x14ac:dyDescent="0.2">
      <c r="A151" s="90"/>
      <c r="B151" s="37" t="s">
        <v>76</v>
      </c>
      <c r="C151" s="33"/>
      <c r="D151" s="16"/>
      <c r="E151" s="32"/>
      <c r="F151" s="33"/>
    </row>
    <row r="152" spans="1:6" x14ac:dyDescent="0.2">
      <c r="A152" s="87"/>
      <c r="B152" s="82"/>
      <c r="C152" s="57"/>
      <c r="D152" s="58">
        <v>0.05</v>
      </c>
      <c r="E152" s="33"/>
      <c r="F152" s="32">
        <f>SUM(F13:F151)*D152</f>
        <v>0</v>
      </c>
    </row>
    <row r="153" spans="1:6" x14ac:dyDescent="0.2">
      <c r="A153" s="89"/>
      <c r="B153" s="83"/>
      <c r="C153" s="84"/>
      <c r="D153" s="85"/>
      <c r="E153" s="59"/>
      <c r="F153" s="50"/>
    </row>
    <row r="154" spans="1:6" x14ac:dyDescent="0.2">
      <c r="A154" s="91"/>
      <c r="B154" s="62"/>
      <c r="C154" s="44"/>
      <c r="D154" s="45"/>
      <c r="E154" s="248"/>
      <c r="F154" s="46"/>
    </row>
    <row r="155" spans="1:6" x14ac:dyDescent="0.2">
      <c r="A155" s="87">
        <f>COUNT($A$11:A154)+1</f>
        <v>29</v>
      </c>
      <c r="B155" s="36" t="s">
        <v>29</v>
      </c>
      <c r="C155" s="33"/>
      <c r="D155" s="16"/>
      <c r="E155" s="56"/>
      <c r="F155" s="32"/>
    </row>
    <row r="156" spans="1:6" ht="38.25" x14ac:dyDescent="0.2">
      <c r="A156" s="90"/>
      <c r="B156" s="37" t="s">
        <v>28</v>
      </c>
      <c r="C156" s="33"/>
      <c r="D156" s="16"/>
      <c r="E156" s="33"/>
      <c r="F156" s="32"/>
    </row>
    <row r="157" spans="1:6" x14ac:dyDescent="0.2">
      <c r="A157" s="90"/>
      <c r="B157" s="37"/>
      <c r="C157" s="57"/>
      <c r="D157" s="58">
        <v>0.05</v>
      </c>
      <c r="E157" s="33"/>
      <c r="F157" s="32">
        <f>SUM(F13:F151)*D157</f>
        <v>0</v>
      </c>
    </row>
    <row r="158" spans="1:6" x14ac:dyDescent="0.2">
      <c r="A158" s="95"/>
      <c r="B158" s="63"/>
      <c r="C158" s="59"/>
      <c r="D158" s="49"/>
      <c r="E158" s="59"/>
      <c r="F158" s="59"/>
    </row>
    <row r="159" spans="1:6" x14ac:dyDescent="0.2">
      <c r="A159" s="90"/>
      <c r="B159" s="37"/>
      <c r="C159" s="33"/>
      <c r="D159" s="16"/>
      <c r="E159" s="33"/>
      <c r="F159" s="33"/>
    </row>
    <row r="160" spans="1:6" x14ac:dyDescent="0.2">
      <c r="A160" s="87">
        <f>COUNT($A$11:A158)+1</f>
        <v>30</v>
      </c>
      <c r="B160" s="36" t="s">
        <v>77</v>
      </c>
      <c r="C160" s="33"/>
      <c r="D160" s="16"/>
      <c r="E160" s="33"/>
      <c r="F160" s="33"/>
    </row>
    <row r="161" spans="1:6" ht="27.75" customHeight="1" x14ac:dyDescent="0.2">
      <c r="A161" s="90"/>
      <c r="B161" s="37" t="s">
        <v>30</v>
      </c>
      <c r="C161" s="57"/>
      <c r="D161" s="58">
        <v>0.1</v>
      </c>
      <c r="E161" s="33"/>
      <c r="F161" s="32">
        <f>SUM(F13:F151)*D161</f>
        <v>0</v>
      </c>
    </row>
    <row r="162" spans="1:6" x14ac:dyDescent="0.2">
      <c r="A162" s="95"/>
      <c r="B162" s="65"/>
      <c r="C162" s="33"/>
      <c r="D162" s="16"/>
      <c r="E162" s="56"/>
      <c r="F162" s="33"/>
    </row>
    <row r="163" spans="1:6" x14ac:dyDescent="0.2">
      <c r="A163" s="38"/>
      <c r="B163" s="66" t="s">
        <v>2</v>
      </c>
      <c r="C163" s="39"/>
      <c r="D163" s="40"/>
      <c r="E163" s="41" t="s">
        <v>43</v>
      </c>
      <c r="F163" s="41">
        <f>SUM(F13:F162)</f>
        <v>0</v>
      </c>
    </row>
  </sheetData>
  <sheetProtection algorithmName="SHA-512" hashValue="+JYnL6g9dRsuy3EGCv8bM7rN/KdSBp926jfquctx8ll/zke5MYzPa76XMwtiMCzuvhST1frysAsYmP3tS4W4DQ==" saltValue="iLcuMYgfTg0qpzgRX2O3Rg==" spinCount="100000" sheet="1" objects="1" scenarios="1"/>
  <pageMargins left="0.78740157480314965" right="0.19791666666666666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  <rowBreaks count="4" manualBreakCount="4">
    <brk id="34" max="5" man="1"/>
    <brk id="64" max="16383" man="1"/>
    <brk id="92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F132"/>
  <sheetViews>
    <sheetView topLeftCell="A92" zoomScaleNormal="100" zoomScaleSheetLayoutView="100" workbookViewId="0">
      <selection activeCell="E33" sqref="E33"/>
    </sheetView>
  </sheetViews>
  <sheetFormatPr defaultColWidth="9.140625" defaultRowHeight="12.75" x14ac:dyDescent="0.2"/>
  <cols>
    <col min="1" max="1" width="5.7109375" style="22" customWidth="1"/>
    <col min="2" max="2" width="50.7109375" style="67" customWidth="1"/>
    <col min="3" max="3" width="7.7109375" style="25" customWidth="1"/>
    <col min="4" max="4" width="4.7109375" style="26" customWidth="1"/>
    <col min="5" max="5" width="11.7109375" style="24" customWidth="1"/>
    <col min="6" max="6" width="12.7109375" style="25" customWidth="1"/>
    <col min="7" max="16384" width="9.140625" style="26"/>
  </cols>
  <sheetData>
    <row r="1" spans="1:6" x14ac:dyDescent="0.2">
      <c r="A1" s="21" t="s">
        <v>138</v>
      </c>
      <c r="B1" s="60" t="s">
        <v>8</v>
      </c>
      <c r="C1" s="22"/>
      <c r="D1" s="23"/>
    </row>
    <row r="2" spans="1:6" x14ac:dyDescent="0.2">
      <c r="A2" s="21" t="s">
        <v>139</v>
      </c>
      <c r="B2" s="60" t="s">
        <v>9</v>
      </c>
      <c r="C2" s="22"/>
      <c r="D2" s="23"/>
    </row>
    <row r="3" spans="1:6" x14ac:dyDescent="0.2">
      <c r="A3" s="21" t="s">
        <v>135</v>
      </c>
      <c r="B3" s="60" t="s">
        <v>130</v>
      </c>
      <c r="C3" s="22"/>
      <c r="D3" s="23"/>
    </row>
    <row r="4" spans="1:6" x14ac:dyDescent="0.2">
      <c r="A4" s="21"/>
      <c r="B4" s="60" t="s">
        <v>95</v>
      </c>
      <c r="C4" s="22"/>
      <c r="D4" s="23"/>
    </row>
    <row r="5" spans="1:6" ht="76.5" x14ac:dyDescent="0.2">
      <c r="A5" s="97" t="s">
        <v>0</v>
      </c>
      <c r="B5" s="98" t="s">
        <v>35</v>
      </c>
      <c r="C5" s="99" t="s">
        <v>10</v>
      </c>
      <c r="D5" s="99" t="s">
        <v>11</v>
      </c>
      <c r="E5" s="100" t="s">
        <v>40</v>
      </c>
      <c r="F5" s="100" t="s">
        <v>41</v>
      </c>
    </row>
    <row r="6" spans="1:6" x14ac:dyDescent="0.2">
      <c r="A6" s="102"/>
      <c r="B6" s="96"/>
      <c r="C6" s="103"/>
      <c r="D6" s="103"/>
      <c r="E6" s="104"/>
      <c r="F6" s="104"/>
    </row>
    <row r="7" spans="1:6" x14ac:dyDescent="0.2">
      <c r="A7" s="102"/>
      <c r="B7" s="105" t="s">
        <v>90</v>
      </c>
      <c r="C7" s="103"/>
      <c r="D7" s="103"/>
      <c r="E7" s="104"/>
      <c r="F7" s="104"/>
    </row>
    <row r="8" spans="1:6" ht="30" customHeight="1" x14ac:dyDescent="0.2">
      <c r="A8" s="102"/>
      <c r="B8" s="105" t="s">
        <v>91</v>
      </c>
      <c r="C8" s="103"/>
      <c r="D8" s="103"/>
      <c r="E8" s="104"/>
      <c r="F8" s="104"/>
    </row>
    <row r="9" spans="1:6" x14ac:dyDescent="0.2">
      <c r="A9" s="102"/>
      <c r="B9" s="96"/>
      <c r="C9" s="103"/>
      <c r="D9" s="103"/>
      <c r="E9" s="104"/>
      <c r="F9" s="104"/>
    </row>
    <row r="10" spans="1:6" x14ac:dyDescent="0.2">
      <c r="A10" s="86">
        <v>1</v>
      </c>
      <c r="B10" s="61"/>
      <c r="C10" s="27"/>
      <c r="D10" s="28"/>
      <c r="E10" s="29"/>
      <c r="F10" s="27"/>
    </row>
    <row r="11" spans="1:6" x14ac:dyDescent="0.2">
      <c r="A11" s="87">
        <f>COUNT(A10+1)</f>
        <v>1</v>
      </c>
      <c r="B11" s="191" t="s">
        <v>12</v>
      </c>
      <c r="C11" s="30"/>
      <c r="D11" s="13"/>
      <c r="E11" s="2"/>
      <c r="F11" s="2"/>
    </row>
    <row r="12" spans="1:6" ht="38.25" x14ac:dyDescent="0.2">
      <c r="A12" s="87"/>
      <c r="B12" s="3" t="s">
        <v>48</v>
      </c>
      <c r="C12" s="30"/>
      <c r="D12" s="13"/>
      <c r="E12" s="2"/>
      <c r="F12" s="2"/>
    </row>
    <row r="13" spans="1:6" ht="14.25" x14ac:dyDescent="0.2">
      <c r="A13" s="87"/>
      <c r="B13" s="3" t="s">
        <v>140</v>
      </c>
      <c r="C13" s="31">
        <v>190</v>
      </c>
      <c r="D13" s="13" t="s">
        <v>39</v>
      </c>
      <c r="E13" s="331"/>
      <c r="F13" s="2">
        <f>C13*E13</f>
        <v>0</v>
      </c>
    </row>
    <row r="14" spans="1:6" x14ac:dyDescent="0.2">
      <c r="A14" s="87"/>
      <c r="B14" s="3"/>
      <c r="C14" s="31"/>
      <c r="D14" s="13"/>
      <c r="E14" s="32"/>
      <c r="F14" s="2"/>
    </row>
    <row r="15" spans="1:6" x14ac:dyDescent="0.2">
      <c r="A15" s="88"/>
      <c r="B15" s="62"/>
      <c r="C15" s="51"/>
      <c r="D15" s="45"/>
      <c r="E15" s="46"/>
      <c r="F15" s="46"/>
    </row>
    <row r="16" spans="1:6" x14ac:dyDescent="0.2">
      <c r="A16" s="87">
        <f>COUNT($A$11:A15)+1</f>
        <v>2</v>
      </c>
      <c r="B16" s="36" t="s">
        <v>13</v>
      </c>
      <c r="C16" s="47"/>
      <c r="D16" s="16"/>
      <c r="E16" s="32"/>
      <c r="F16" s="32"/>
    </row>
    <row r="17" spans="1:6" ht="38.25" x14ac:dyDescent="0.2">
      <c r="A17" s="87"/>
      <c r="B17" s="37" t="s">
        <v>84</v>
      </c>
      <c r="C17" s="47"/>
      <c r="D17" s="16"/>
      <c r="E17" s="32"/>
      <c r="F17" s="32"/>
    </row>
    <row r="18" spans="1:6" x14ac:dyDescent="0.2">
      <c r="A18" s="87"/>
      <c r="B18" s="37"/>
      <c r="C18" s="47">
        <v>2</v>
      </c>
      <c r="D18" s="16" t="s">
        <v>1</v>
      </c>
      <c r="E18" s="42"/>
      <c r="F18" s="32">
        <f>C18*E18</f>
        <v>0</v>
      </c>
    </row>
    <row r="19" spans="1:6" x14ac:dyDescent="0.2">
      <c r="A19" s="89"/>
      <c r="B19" s="63"/>
      <c r="C19" s="48"/>
      <c r="D19" s="49"/>
      <c r="E19" s="50"/>
      <c r="F19" s="50"/>
    </row>
    <row r="20" spans="1:6" x14ac:dyDescent="0.2">
      <c r="A20" s="88"/>
      <c r="B20" s="74"/>
      <c r="C20" s="51"/>
      <c r="D20" s="45"/>
      <c r="E20" s="46"/>
      <c r="F20" s="46"/>
    </row>
    <row r="21" spans="1:6" x14ac:dyDescent="0.2">
      <c r="A21" s="87">
        <f>COUNT($A$11:A20)+1</f>
        <v>3</v>
      </c>
      <c r="B21" s="36" t="s">
        <v>49</v>
      </c>
      <c r="C21" s="47"/>
      <c r="D21" s="16"/>
      <c r="E21" s="32"/>
      <c r="F21" s="33"/>
    </row>
    <row r="22" spans="1:6" ht="64.5" customHeight="1" x14ac:dyDescent="0.2">
      <c r="A22" s="87"/>
      <c r="B22" s="37" t="s">
        <v>50</v>
      </c>
      <c r="C22" s="47"/>
      <c r="D22" s="16"/>
      <c r="E22" s="32"/>
      <c r="F22" s="33"/>
    </row>
    <row r="23" spans="1:6" ht="14.25" x14ac:dyDescent="0.2">
      <c r="A23" s="87"/>
      <c r="B23" s="37"/>
      <c r="C23" s="47">
        <v>23</v>
      </c>
      <c r="D23" s="16" t="s">
        <v>45</v>
      </c>
      <c r="E23" s="42"/>
      <c r="F23" s="32">
        <f>C23*E23</f>
        <v>0</v>
      </c>
    </row>
    <row r="24" spans="1:6" x14ac:dyDescent="0.2">
      <c r="A24" s="89"/>
      <c r="B24" s="63"/>
      <c r="C24" s="48"/>
      <c r="D24" s="49"/>
      <c r="E24" s="50"/>
      <c r="F24" s="50"/>
    </row>
    <row r="25" spans="1:6" x14ac:dyDescent="0.2">
      <c r="A25" s="94"/>
      <c r="B25" s="62"/>
      <c r="C25" s="51"/>
      <c r="D25" s="45"/>
      <c r="E25" s="46"/>
      <c r="F25" s="44"/>
    </row>
    <row r="26" spans="1:6" x14ac:dyDescent="0.2">
      <c r="A26" s="87">
        <f>COUNT($A$11:A25)+1</f>
        <v>4</v>
      </c>
      <c r="B26" s="36" t="s">
        <v>15</v>
      </c>
      <c r="C26" s="47"/>
      <c r="D26" s="16"/>
      <c r="E26" s="32"/>
      <c r="F26" s="33"/>
    </row>
    <row r="27" spans="1:6" ht="38.25" x14ac:dyDescent="0.2">
      <c r="A27" s="92"/>
      <c r="B27" s="37" t="s">
        <v>32</v>
      </c>
      <c r="C27" s="47"/>
      <c r="D27" s="16"/>
      <c r="E27" s="32"/>
      <c r="F27" s="33"/>
    </row>
    <row r="28" spans="1:6" ht="14.25" x14ac:dyDescent="0.2">
      <c r="A28" s="92"/>
      <c r="B28" s="37"/>
      <c r="C28" s="47">
        <v>300</v>
      </c>
      <c r="D28" s="16" t="s">
        <v>45</v>
      </c>
      <c r="E28" s="42"/>
      <c r="F28" s="32">
        <f>C28*E28</f>
        <v>0</v>
      </c>
    </row>
    <row r="29" spans="1:6" x14ac:dyDescent="0.2">
      <c r="A29" s="93"/>
      <c r="B29" s="63"/>
      <c r="C29" s="48"/>
      <c r="D29" s="49"/>
      <c r="E29" s="50"/>
      <c r="F29" s="50"/>
    </row>
    <row r="30" spans="1:6" x14ac:dyDescent="0.2">
      <c r="A30" s="94"/>
      <c r="B30" s="62"/>
      <c r="C30" s="51"/>
      <c r="D30" s="45"/>
      <c r="E30" s="46"/>
      <c r="F30" s="44"/>
    </row>
    <row r="31" spans="1:6" x14ac:dyDescent="0.2">
      <c r="A31" s="87">
        <f>COUNT($A$11:A30)+1</f>
        <v>5</v>
      </c>
      <c r="B31" s="36" t="s">
        <v>55</v>
      </c>
      <c r="C31" s="47"/>
      <c r="D31" s="16"/>
      <c r="E31" s="32"/>
      <c r="F31" s="32"/>
    </row>
    <row r="32" spans="1:6" ht="38.25" x14ac:dyDescent="0.2">
      <c r="A32" s="92"/>
      <c r="B32" s="37" t="s">
        <v>56</v>
      </c>
      <c r="C32" s="47"/>
      <c r="D32" s="16"/>
      <c r="E32" s="32"/>
      <c r="F32" s="32"/>
    </row>
    <row r="33" spans="1:6" x14ac:dyDescent="0.2">
      <c r="A33" s="92"/>
      <c r="B33" s="37"/>
      <c r="C33" s="47">
        <v>20</v>
      </c>
      <c r="D33" s="16" t="s">
        <v>36</v>
      </c>
      <c r="E33" s="42"/>
      <c r="F33" s="32">
        <f>C33*E33</f>
        <v>0</v>
      </c>
    </row>
    <row r="34" spans="1:6" x14ac:dyDescent="0.2">
      <c r="A34" s="93"/>
      <c r="B34" s="63"/>
      <c r="C34" s="48"/>
      <c r="D34" s="49"/>
      <c r="E34" s="50"/>
      <c r="F34" s="50"/>
    </row>
    <row r="35" spans="1:6" x14ac:dyDescent="0.2">
      <c r="A35" s="94"/>
      <c r="B35" s="62"/>
      <c r="C35" s="51"/>
      <c r="D35" s="45"/>
      <c r="E35" s="46"/>
      <c r="F35" s="44"/>
    </row>
    <row r="36" spans="1:6" x14ac:dyDescent="0.2">
      <c r="A36" s="87">
        <f>COUNT($A$11:A35)+1</f>
        <v>6</v>
      </c>
      <c r="B36" s="36" t="s">
        <v>57</v>
      </c>
      <c r="C36" s="47"/>
      <c r="D36" s="16"/>
      <c r="E36" s="32"/>
      <c r="F36" s="33"/>
    </row>
    <row r="37" spans="1:6" ht="63.75" x14ac:dyDescent="0.2">
      <c r="A37" s="92"/>
      <c r="B37" s="37" t="s">
        <v>78</v>
      </c>
      <c r="C37" s="47"/>
      <c r="D37" s="16"/>
      <c r="E37" s="32"/>
      <c r="F37" s="33"/>
    </row>
    <row r="38" spans="1:6" x14ac:dyDescent="0.2">
      <c r="A38" s="92"/>
      <c r="B38" s="36" t="s">
        <v>58</v>
      </c>
      <c r="C38" s="47"/>
      <c r="D38" s="16"/>
      <c r="E38" s="32"/>
      <c r="F38" s="33"/>
    </row>
    <row r="39" spans="1:6" ht="25.5" x14ac:dyDescent="0.2">
      <c r="A39" s="92"/>
      <c r="B39" s="37" t="s">
        <v>59</v>
      </c>
      <c r="C39" s="47">
        <v>300</v>
      </c>
      <c r="D39" s="34" t="s">
        <v>45</v>
      </c>
      <c r="E39" s="43"/>
      <c r="F39" s="35">
        <f>C39*E39</f>
        <v>0</v>
      </c>
    </row>
    <row r="40" spans="1:6" ht="25.5" x14ac:dyDescent="0.2">
      <c r="A40" s="92"/>
      <c r="B40" s="37" t="s">
        <v>79</v>
      </c>
      <c r="C40" s="47">
        <v>460</v>
      </c>
      <c r="D40" s="34" t="s">
        <v>45</v>
      </c>
      <c r="E40" s="43"/>
      <c r="F40" s="35">
        <f>C40*E40</f>
        <v>0</v>
      </c>
    </row>
    <row r="41" spans="1:6" x14ac:dyDescent="0.2">
      <c r="A41" s="93"/>
      <c r="B41" s="63"/>
      <c r="C41" s="48"/>
      <c r="D41" s="72"/>
      <c r="E41" s="73"/>
      <c r="F41" s="73"/>
    </row>
    <row r="42" spans="1:6" x14ac:dyDescent="0.2">
      <c r="A42" s="94"/>
      <c r="B42" s="236"/>
      <c r="C42" s="237"/>
      <c r="D42" s="70"/>
      <c r="E42" s="71"/>
      <c r="F42" s="249"/>
    </row>
    <row r="43" spans="1:6" x14ac:dyDescent="0.2">
      <c r="A43" s="242">
        <f>COUNT($A$11:A42)+1</f>
        <v>7</v>
      </c>
      <c r="B43" s="238" t="s">
        <v>189</v>
      </c>
      <c r="C43" s="239"/>
      <c r="D43" s="240"/>
      <c r="E43" s="241"/>
      <c r="F43" s="250"/>
    </row>
    <row r="44" spans="1:6" ht="51" x14ac:dyDescent="0.2">
      <c r="A44" s="251"/>
      <c r="B44" s="243" t="s">
        <v>190</v>
      </c>
      <c r="C44" s="239"/>
      <c r="D44" s="240"/>
      <c r="E44" s="241"/>
      <c r="F44" s="250"/>
    </row>
    <row r="45" spans="1:6" ht="14.25" x14ac:dyDescent="0.2">
      <c r="A45" s="251"/>
      <c r="B45" s="243" t="s">
        <v>191</v>
      </c>
      <c r="C45" s="239">
        <v>460</v>
      </c>
      <c r="D45" s="240" t="s">
        <v>45</v>
      </c>
      <c r="E45" s="43"/>
      <c r="F45" s="241">
        <f>C45*E45</f>
        <v>0</v>
      </c>
    </row>
    <row r="46" spans="1:6" x14ac:dyDescent="0.2">
      <c r="A46" s="93"/>
      <c r="B46" s="245"/>
      <c r="C46" s="246"/>
      <c r="D46" s="72"/>
      <c r="E46" s="73"/>
      <c r="F46" s="73"/>
    </row>
    <row r="47" spans="1:6" x14ac:dyDescent="0.2">
      <c r="A47" s="94"/>
      <c r="B47" s="236"/>
      <c r="C47" s="237"/>
      <c r="D47" s="70"/>
      <c r="E47" s="71"/>
      <c r="F47" s="71"/>
    </row>
    <row r="48" spans="1:6" ht="16.5" customHeight="1" x14ac:dyDescent="0.2">
      <c r="A48" s="242">
        <f>COUNT($A$11:A47)+1</f>
        <v>8</v>
      </c>
      <c r="B48" s="238" t="s">
        <v>162</v>
      </c>
      <c r="C48" s="239"/>
      <c r="D48" s="240"/>
      <c r="E48" s="241"/>
      <c r="F48" s="241"/>
    </row>
    <row r="49" spans="1:6" ht="25.5" x14ac:dyDescent="0.2">
      <c r="A49" s="251"/>
      <c r="B49" s="243" t="s">
        <v>163</v>
      </c>
      <c r="C49" s="239"/>
      <c r="D49" s="240"/>
      <c r="E49" s="241"/>
      <c r="F49" s="241"/>
    </row>
    <row r="50" spans="1:6" ht="14.25" x14ac:dyDescent="0.2">
      <c r="A50" s="251"/>
      <c r="B50" s="243"/>
      <c r="C50" s="239">
        <v>190</v>
      </c>
      <c r="D50" s="240" t="s">
        <v>39</v>
      </c>
      <c r="E50" s="43"/>
      <c r="F50" s="241">
        <f>C50*E50</f>
        <v>0</v>
      </c>
    </row>
    <row r="51" spans="1:6" x14ac:dyDescent="0.2">
      <c r="A51" s="93"/>
      <c r="B51" s="245"/>
      <c r="C51" s="246"/>
      <c r="D51" s="72"/>
      <c r="E51" s="73"/>
      <c r="F51" s="73"/>
    </row>
    <row r="52" spans="1:6" x14ac:dyDescent="0.2">
      <c r="A52" s="94"/>
      <c r="B52" s="236"/>
      <c r="C52" s="237"/>
      <c r="D52" s="70"/>
      <c r="E52" s="71"/>
      <c r="F52" s="249"/>
    </row>
    <row r="53" spans="1:6" x14ac:dyDescent="0.2">
      <c r="A53" s="242">
        <f>COUNT($A$11:A52)+1</f>
        <v>9</v>
      </c>
      <c r="B53" s="238" t="s">
        <v>192</v>
      </c>
      <c r="C53" s="239"/>
      <c r="D53" s="240"/>
      <c r="E53" s="241"/>
      <c r="F53" s="250"/>
    </row>
    <row r="54" spans="1:6" ht="25.5" x14ac:dyDescent="0.2">
      <c r="A54" s="251"/>
      <c r="B54" s="243" t="s">
        <v>193</v>
      </c>
      <c r="C54" s="239"/>
      <c r="D54" s="240"/>
      <c r="E54" s="241"/>
      <c r="F54" s="250"/>
    </row>
    <row r="55" spans="1:6" ht="14.25" x14ac:dyDescent="0.2">
      <c r="A55" s="251"/>
      <c r="B55" s="243"/>
      <c r="C55" s="239">
        <v>190</v>
      </c>
      <c r="D55" s="240" t="s">
        <v>39</v>
      </c>
      <c r="E55" s="43"/>
      <c r="F55" s="241">
        <f>C55*E55</f>
        <v>0</v>
      </c>
    </row>
    <row r="56" spans="1:6" x14ac:dyDescent="0.2">
      <c r="A56" s="93"/>
      <c r="B56" s="245"/>
      <c r="C56" s="246"/>
      <c r="D56" s="72"/>
      <c r="E56" s="73"/>
      <c r="F56" s="73"/>
    </row>
    <row r="57" spans="1:6" ht="14.25" x14ac:dyDescent="0.2">
      <c r="A57" s="92"/>
      <c r="B57" s="64"/>
      <c r="C57" s="47"/>
      <c r="D57" s="16"/>
      <c r="E57" s="32"/>
      <c r="F57" s="33"/>
    </row>
    <row r="58" spans="1:6" x14ac:dyDescent="0.2">
      <c r="A58" s="242">
        <f>COUNT($A$11:A57)+1</f>
        <v>10</v>
      </c>
      <c r="B58" s="36" t="s">
        <v>62</v>
      </c>
      <c r="C58" s="47"/>
      <c r="D58" s="16"/>
      <c r="E58" s="32"/>
      <c r="F58" s="33"/>
    </row>
    <row r="59" spans="1:6" ht="51.75" customHeight="1" x14ac:dyDescent="0.2">
      <c r="A59" s="92"/>
      <c r="B59" s="37" t="s">
        <v>63</v>
      </c>
      <c r="C59" s="47"/>
      <c r="D59" s="16"/>
      <c r="E59" s="32"/>
      <c r="F59" s="33"/>
    </row>
    <row r="60" spans="1:6" ht="14.25" x14ac:dyDescent="0.2">
      <c r="A60" s="92"/>
      <c r="B60" s="64"/>
      <c r="C60" s="47">
        <v>760</v>
      </c>
      <c r="D60" s="34" t="s">
        <v>45</v>
      </c>
      <c r="E60" s="42"/>
      <c r="F60" s="35">
        <f>+E60*C60</f>
        <v>0</v>
      </c>
    </row>
    <row r="61" spans="1:6" ht="14.25" x14ac:dyDescent="0.2">
      <c r="A61" s="93"/>
      <c r="B61" s="78"/>
      <c r="C61" s="48"/>
      <c r="D61" s="72"/>
      <c r="E61" s="50"/>
      <c r="F61" s="73"/>
    </row>
    <row r="62" spans="1:6" x14ac:dyDescent="0.2">
      <c r="A62" s="94"/>
      <c r="B62" s="62"/>
      <c r="C62" s="51"/>
      <c r="D62" s="45"/>
      <c r="E62" s="46"/>
      <c r="F62" s="44"/>
    </row>
    <row r="63" spans="1:6" x14ac:dyDescent="0.2">
      <c r="A63" s="87">
        <f>COUNT($A$11:A62)+1</f>
        <v>11</v>
      </c>
      <c r="B63" s="36" t="s">
        <v>64</v>
      </c>
      <c r="C63" s="47"/>
      <c r="D63" s="16"/>
      <c r="E63" s="32"/>
      <c r="F63" s="32"/>
    </row>
    <row r="64" spans="1:6" ht="51" x14ac:dyDescent="0.2">
      <c r="A64" s="92"/>
      <c r="B64" s="37" t="s">
        <v>65</v>
      </c>
      <c r="C64" s="47"/>
      <c r="D64" s="16"/>
      <c r="E64" s="32"/>
      <c r="F64" s="33"/>
    </row>
    <row r="65" spans="1:6" ht="14.25" x14ac:dyDescent="0.2">
      <c r="A65" s="92"/>
      <c r="B65" s="37"/>
      <c r="C65" s="47">
        <v>30</v>
      </c>
      <c r="D65" s="16" t="s">
        <v>39</v>
      </c>
      <c r="E65" s="42"/>
      <c r="F65" s="32">
        <f>C65*E65</f>
        <v>0</v>
      </c>
    </row>
    <row r="66" spans="1:6" x14ac:dyDescent="0.2">
      <c r="A66" s="93"/>
      <c r="B66" s="63"/>
      <c r="C66" s="48"/>
      <c r="D66" s="49"/>
      <c r="E66" s="50"/>
      <c r="F66" s="50"/>
    </row>
    <row r="67" spans="1:6" x14ac:dyDescent="0.2">
      <c r="A67" s="94"/>
      <c r="B67" s="62"/>
      <c r="C67" s="51"/>
      <c r="D67" s="45"/>
      <c r="E67" s="46"/>
      <c r="F67" s="46"/>
    </row>
    <row r="68" spans="1:6" x14ac:dyDescent="0.2">
      <c r="A68" s="87">
        <f>COUNT($A$11:A67)+1</f>
        <v>12</v>
      </c>
      <c r="B68" s="36" t="s">
        <v>66</v>
      </c>
      <c r="C68" s="47"/>
      <c r="D68" s="16"/>
      <c r="E68" s="32"/>
      <c r="F68" s="32"/>
    </row>
    <row r="69" spans="1:6" ht="63.75" x14ac:dyDescent="0.2">
      <c r="A69" s="92"/>
      <c r="B69" s="37" t="s">
        <v>67</v>
      </c>
      <c r="C69" s="47"/>
      <c r="D69" s="16"/>
      <c r="E69" s="32"/>
      <c r="F69" s="33"/>
    </row>
    <row r="70" spans="1:6" ht="14.25" x14ac:dyDescent="0.2">
      <c r="A70" s="92"/>
      <c r="B70" s="37"/>
      <c r="C70" s="47">
        <v>150</v>
      </c>
      <c r="D70" s="16" t="s">
        <v>39</v>
      </c>
      <c r="E70" s="42"/>
      <c r="F70" s="32">
        <f>C70*E70</f>
        <v>0</v>
      </c>
    </row>
    <row r="71" spans="1:6" x14ac:dyDescent="0.2">
      <c r="A71" s="93"/>
      <c r="B71" s="63"/>
      <c r="C71" s="48"/>
      <c r="D71" s="49"/>
      <c r="E71" s="50"/>
      <c r="F71" s="50"/>
    </row>
    <row r="72" spans="1:6" x14ac:dyDescent="0.2">
      <c r="A72" s="94"/>
      <c r="B72" s="68"/>
      <c r="C72" s="51"/>
      <c r="D72" s="45"/>
      <c r="E72" s="46"/>
      <c r="F72" s="46"/>
    </row>
    <row r="73" spans="1:6" x14ac:dyDescent="0.2">
      <c r="A73" s="87">
        <f>COUNT($A$11:A72)+1</f>
        <v>13</v>
      </c>
      <c r="B73" s="36" t="s">
        <v>19</v>
      </c>
      <c r="C73" s="47"/>
      <c r="D73" s="16"/>
      <c r="E73" s="32"/>
      <c r="F73" s="32"/>
    </row>
    <row r="74" spans="1:6" x14ac:dyDescent="0.2">
      <c r="A74" s="92"/>
      <c r="B74" s="37" t="s">
        <v>18</v>
      </c>
      <c r="C74" s="47"/>
      <c r="D74" s="16"/>
      <c r="E74" s="32"/>
      <c r="F74" s="33"/>
    </row>
    <row r="75" spans="1:6" ht="14.25" x14ac:dyDescent="0.2">
      <c r="A75" s="92"/>
      <c r="B75" s="37"/>
      <c r="C75" s="47">
        <v>152</v>
      </c>
      <c r="D75" s="16" t="s">
        <v>45</v>
      </c>
      <c r="E75" s="42"/>
      <c r="F75" s="32">
        <f>C75*E75</f>
        <v>0</v>
      </c>
    </row>
    <row r="76" spans="1:6" x14ac:dyDescent="0.2">
      <c r="A76" s="93"/>
      <c r="B76" s="63"/>
      <c r="C76" s="48"/>
      <c r="D76" s="49"/>
      <c r="E76" s="50"/>
      <c r="F76" s="50"/>
    </row>
    <row r="77" spans="1:6" x14ac:dyDescent="0.2">
      <c r="A77" s="94"/>
      <c r="B77" s="62"/>
      <c r="C77" s="51"/>
      <c r="D77" s="45"/>
      <c r="E77" s="46"/>
      <c r="F77" s="46"/>
    </row>
    <row r="78" spans="1:6" x14ac:dyDescent="0.2">
      <c r="A78" s="87">
        <f>COUNT($A$11:A77)+1</f>
        <v>14</v>
      </c>
      <c r="B78" s="36" t="s">
        <v>92</v>
      </c>
      <c r="C78" s="47"/>
      <c r="D78" s="16"/>
      <c r="E78" s="32"/>
      <c r="F78" s="33"/>
    </row>
    <row r="79" spans="1:6" ht="27" customHeight="1" x14ac:dyDescent="0.2">
      <c r="A79" s="92"/>
      <c r="B79" s="37" t="s">
        <v>93</v>
      </c>
      <c r="C79" s="47"/>
      <c r="D79" s="16"/>
      <c r="E79" s="32"/>
      <c r="F79" s="33"/>
    </row>
    <row r="80" spans="1:6" ht="14.25" x14ac:dyDescent="0.2">
      <c r="A80" s="92"/>
      <c r="B80" s="37" t="s">
        <v>33</v>
      </c>
      <c r="C80" s="47">
        <v>251</v>
      </c>
      <c r="D80" s="16" t="s">
        <v>44</v>
      </c>
      <c r="E80" s="42"/>
      <c r="F80" s="32">
        <f>C80*E80</f>
        <v>0</v>
      </c>
    </row>
    <row r="81" spans="1:6" ht="14.25" x14ac:dyDescent="0.2">
      <c r="A81" s="92"/>
      <c r="B81" s="37" t="s">
        <v>34</v>
      </c>
      <c r="C81" s="47">
        <v>63</v>
      </c>
      <c r="D81" s="16" t="s">
        <v>44</v>
      </c>
      <c r="E81" s="42"/>
      <c r="F81" s="32">
        <f>C81*E81</f>
        <v>0</v>
      </c>
    </row>
    <row r="82" spans="1:6" x14ac:dyDescent="0.2">
      <c r="A82" s="93"/>
      <c r="B82" s="63"/>
      <c r="C82" s="48"/>
      <c r="D82" s="49"/>
      <c r="E82" s="50"/>
      <c r="F82" s="50"/>
    </row>
    <row r="83" spans="1:6" x14ac:dyDescent="0.2">
      <c r="A83" s="94"/>
      <c r="B83" s="62"/>
      <c r="C83" s="51"/>
      <c r="D83" s="45"/>
      <c r="E83" s="46"/>
      <c r="F83" s="46"/>
    </row>
    <row r="84" spans="1:6" x14ac:dyDescent="0.2">
      <c r="A84" s="87">
        <f>COUNT($A$11:A83)+1</f>
        <v>15</v>
      </c>
      <c r="B84" s="36" t="s">
        <v>22</v>
      </c>
      <c r="C84" s="47"/>
      <c r="D84" s="16"/>
      <c r="E84" s="32"/>
      <c r="F84" s="32"/>
    </row>
    <row r="85" spans="1:6" ht="51" x14ac:dyDescent="0.2">
      <c r="A85" s="92"/>
      <c r="B85" s="37" t="s">
        <v>72</v>
      </c>
      <c r="C85" s="47"/>
      <c r="D85" s="16"/>
      <c r="E85" s="32"/>
      <c r="F85" s="32"/>
    </row>
    <row r="86" spans="1:6" ht="14.25" x14ac:dyDescent="0.2">
      <c r="A86" s="92"/>
      <c r="B86" s="37"/>
      <c r="C86" s="47">
        <v>50</v>
      </c>
      <c r="D86" s="16" t="s">
        <v>44</v>
      </c>
      <c r="E86" s="42"/>
      <c r="F86" s="32">
        <f>C86*E86</f>
        <v>0</v>
      </c>
    </row>
    <row r="87" spans="1:6" x14ac:dyDescent="0.2">
      <c r="A87" s="93"/>
      <c r="B87" s="63"/>
      <c r="C87" s="48"/>
      <c r="D87" s="49"/>
      <c r="E87" s="50"/>
      <c r="F87" s="50"/>
    </row>
    <row r="88" spans="1:6" x14ac:dyDescent="0.2">
      <c r="A88" s="94"/>
      <c r="B88" s="62"/>
      <c r="C88" s="51"/>
      <c r="D88" s="45"/>
      <c r="E88" s="46"/>
      <c r="F88" s="46"/>
    </row>
    <row r="89" spans="1:6" x14ac:dyDescent="0.2">
      <c r="A89" s="87">
        <f>COUNT($A$11:A88)+1</f>
        <v>16</v>
      </c>
      <c r="B89" s="36" t="s">
        <v>73</v>
      </c>
      <c r="C89" s="47"/>
      <c r="D89" s="16"/>
      <c r="E89" s="32"/>
      <c r="F89" s="32"/>
    </row>
    <row r="90" spans="1:6" ht="63.75" x14ac:dyDescent="0.2">
      <c r="A90" s="92"/>
      <c r="B90" s="37" t="s">
        <v>86</v>
      </c>
      <c r="C90" s="47"/>
      <c r="D90" s="16"/>
      <c r="E90" s="32"/>
      <c r="F90" s="32"/>
    </row>
    <row r="91" spans="1:6" ht="14.25" x14ac:dyDescent="0.2">
      <c r="A91" s="92"/>
      <c r="B91" s="37"/>
      <c r="C91" s="47">
        <v>110</v>
      </c>
      <c r="D91" s="16" t="s">
        <v>44</v>
      </c>
      <c r="E91" s="42"/>
      <c r="F91" s="32">
        <f>C91*E91</f>
        <v>0</v>
      </c>
    </row>
    <row r="92" spans="1:6" x14ac:dyDescent="0.2">
      <c r="A92" s="93"/>
      <c r="B92" s="63"/>
      <c r="C92" s="48"/>
      <c r="D92" s="49"/>
      <c r="E92" s="50"/>
      <c r="F92" s="50"/>
    </row>
    <row r="93" spans="1:6" x14ac:dyDescent="0.2">
      <c r="A93" s="94"/>
      <c r="B93" s="62"/>
      <c r="C93" s="51"/>
      <c r="D93" s="45"/>
      <c r="E93" s="46"/>
      <c r="F93" s="46"/>
    </row>
    <row r="94" spans="1:6" x14ac:dyDescent="0.2">
      <c r="A94" s="87">
        <f>COUNT($A$11:A93)+1</f>
        <v>17</v>
      </c>
      <c r="B94" s="36" t="s">
        <v>74</v>
      </c>
      <c r="C94" s="47"/>
      <c r="D94" s="16"/>
      <c r="E94" s="32"/>
      <c r="F94" s="33"/>
    </row>
    <row r="95" spans="1:6" ht="51" x14ac:dyDescent="0.2">
      <c r="A95" s="92"/>
      <c r="B95" s="37" t="s">
        <v>87</v>
      </c>
      <c r="C95" s="47"/>
      <c r="D95" s="16"/>
      <c r="E95" s="32"/>
      <c r="F95" s="33"/>
    </row>
    <row r="96" spans="1:6" ht="14.25" x14ac:dyDescent="0.2">
      <c r="A96" s="92"/>
      <c r="B96" s="37"/>
      <c r="C96" s="47">
        <v>153</v>
      </c>
      <c r="D96" s="16" t="s">
        <v>44</v>
      </c>
      <c r="E96" s="42"/>
      <c r="F96" s="32">
        <f>C96*E96</f>
        <v>0</v>
      </c>
    </row>
    <row r="97" spans="1:6" x14ac:dyDescent="0.2">
      <c r="A97" s="93"/>
      <c r="B97" s="63"/>
      <c r="C97" s="48"/>
      <c r="D97" s="49"/>
      <c r="E97" s="50"/>
      <c r="F97" s="50"/>
    </row>
    <row r="98" spans="1:6" x14ac:dyDescent="0.2">
      <c r="A98" s="94"/>
      <c r="B98" s="68"/>
      <c r="C98" s="51"/>
      <c r="D98" s="81"/>
      <c r="E98" s="69"/>
      <c r="F98" s="69"/>
    </row>
    <row r="99" spans="1:6" x14ac:dyDescent="0.2">
      <c r="A99" s="87">
        <f>COUNT($A$11:A98)+1</f>
        <v>18</v>
      </c>
      <c r="B99" s="36" t="s">
        <v>21</v>
      </c>
      <c r="C99" s="47"/>
      <c r="D99" s="16"/>
      <c r="E99" s="32"/>
      <c r="F99" s="32"/>
    </row>
    <row r="100" spans="1:6" ht="25.5" x14ac:dyDescent="0.2">
      <c r="A100" s="92"/>
      <c r="B100" s="37" t="s">
        <v>20</v>
      </c>
      <c r="C100" s="47"/>
      <c r="D100" s="16"/>
      <c r="E100" s="32"/>
      <c r="F100" s="33"/>
    </row>
    <row r="101" spans="1:6" ht="14.25" x14ac:dyDescent="0.2">
      <c r="A101" s="92"/>
      <c r="B101" s="37"/>
      <c r="C101" s="47">
        <v>392</v>
      </c>
      <c r="D101" s="16" t="s">
        <v>44</v>
      </c>
      <c r="E101" s="42"/>
      <c r="F101" s="32">
        <f>C101*E101</f>
        <v>0</v>
      </c>
    </row>
    <row r="102" spans="1:6" x14ac:dyDescent="0.2">
      <c r="A102" s="93"/>
      <c r="B102" s="63"/>
      <c r="C102" s="48"/>
      <c r="D102" s="49"/>
      <c r="E102" s="50"/>
      <c r="F102" s="50"/>
    </row>
    <row r="103" spans="1:6" x14ac:dyDescent="0.2">
      <c r="A103" s="94"/>
      <c r="B103" s="62"/>
      <c r="C103" s="51"/>
      <c r="D103" s="45"/>
      <c r="E103" s="46"/>
      <c r="F103" s="46"/>
    </row>
    <row r="104" spans="1:6" x14ac:dyDescent="0.2">
      <c r="A104" s="87">
        <f>COUNT($A$11:A103)+1</f>
        <v>19</v>
      </c>
      <c r="B104" s="36" t="s">
        <v>23</v>
      </c>
      <c r="C104" s="47"/>
      <c r="D104" s="16"/>
      <c r="E104" s="32"/>
      <c r="F104" s="32"/>
    </row>
    <row r="105" spans="1:6" ht="25.5" x14ac:dyDescent="0.2">
      <c r="A105" s="92"/>
      <c r="B105" s="37" t="s">
        <v>38</v>
      </c>
      <c r="C105" s="47"/>
      <c r="D105" s="16"/>
      <c r="E105" s="32"/>
      <c r="F105" s="33"/>
    </row>
    <row r="106" spans="1:6" ht="14.25" x14ac:dyDescent="0.2">
      <c r="A106" s="92"/>
      <c r="B106" s="37"/>
      <c r="C106" s="47">
        <v>190</v>
      </c>
      <c r="D106" s="16" t="s">
        <v>39</v>
      </c>
      <c r="E106" s="42"/>
      <c r="F106" s="32">
        <f>C106*E106</f>
        <v>0</v>
      </c>
    </row>
    <row r="107" spans="1:6" x14ac:dyDescent="0.2">
      <c r="A107" s="93"/>
      <c r="B107" s="63"/>
      <c r="C107" s="48"/>
      <c r="D107" s="49"/>
      <c r="E107" s="50"/>
      <c r="F107" s="50"/>
    </row>
    <row r="108" spans="1:6" x14ac:dyDescent="0.2">
      <c r="A108" s="94"/>
      <c r="B108" s="62"/>
      <c r="C108" s="51"/>
      <c r="D108" s="45"/>
      <c r="E108" s="46"/>
      <c r="F108" s="46"/>
    </row>
    <row r="109" spans="1:6" x14ac:dyDescent="0.2">
      <c r="A109" s="87">
        <f>COUNT($A$11:A108)+1</f>
        <v>20</v>
      </c>
      <c r="B109" s="36" t="s">
        <v>24</v>
      </c>
      <c r="C109" s="47"/>
      <c r="D109" s="16"/>
      <c r="E109" s="32"/>
      <c r="F109" s="33"/>
    </row>
    <row r="110" spans="1:6" ht="25.5" x14ac:dyDescent="0.2">
      <c r="A110" s="92"/>
      <c r="B110" s="37" t="s">
        <v>75</v>
      </c>
      <c r="C110" s="47"/>
      <c r="D110" s="16"/>
      <c r="E110" s="32"/>
      <c r="F110" s="33"/>
    </row>
    <row r="111" spans="1:6" x14ac:dyDescent="0.2">
      <c r="A111" s="92"/>
      <c r="B111" s="37"/>
      <c r="C111" s="47">
        <v>2</v>
      </c>
      <c r="D111" s="16" t="s">
        <v>1</v>
      </c>
      <c r="E111" s="42"/>
      <c r="F111" s="32">
        <f>C111*E111</f>
        <v>0</v>
      </c>
    </row>
    <row r="112" spans="1:6" x14ac:dyDescent="0.2">
      <c r="A112" s="93"/>
      <c r="B112" s="63"/>
      <c r="C112" s="48"/>
      <c r="D112" s="49"/>
      <c r="E112" s="50"/>
      <c r="F112" s="50"/>
    </row>
    <row r="113" spans="1:6" x14ac:dyDescent="0.2">
      <c r="A113" s="94"/>
      <c r="B113" s="62"/>
      <c r="C113" s="51"/>
      <c r="D113" s="45"/>
      <c r="E113" s="46"/>
      <c r="F113" s="46"/>
    </row>
    <row r="114" spans="1:6" x14ac:dyDescent="0.2">
      <c r="A114" s="87">
        <f>COUNT($A$11:A113)+1</f>
        <v>21</v>
      </c>
      <c r="B114" s="36" t="s">
        <v>26</v>
      </c>
      <c r="C114" s="47"/>
      <c r="D114" s="16"/>
      <c r="E114" s="32"/>
      <c r="F114" s="32"/>
    </row>
    <row r="115" spans="1:6" ht="15.75" customHeight="1" x14ac:dyDescent="0.2">
      <c r="A115" s="92"/>
      <c r="B115" s="37" t="s">
        <v>25</v>
      </c>
      <c r="C115" s="47"/>
      <c r="D115" s="16"/>
      <c r="E115" s="32"/>
      <c r="F115" s="33"/>
    </row>
    <row r="116" spans="1:6" x14ac:dyDescent="0.2">
      <c r="A116" s="92"/>
      <c r="B116" s="37"/>
      <c r="C116" s="47">
        <v>2</v>
      </c>
      <c r="D116" s="16" t="s">
        <v>1</v>
      </c>
      <c r="E116" s="42"/>
      <c r="F116" s="32">
        <f>C116*E116</f>
        <v>0</v>
      </c>
    </row>
    <row r="117" spans="1:6" x14ac:dyDescent="0.2">
      <c r="A117" s="93"/>
      <c r="B117" s="63"/>
      <c r="C117" s="48"/>
      <c r="D117" s="49"/>
      <c r="E117" s="50"/>
      <c r="F117" s="50"/>
    </row>
    <row r="118" spans="1:6" x14ac:dyDescent="0.2">
      <c r="A118" s="94"/>
      <c r="B118" s="68"/>
      <c r="C118" s="27"/>
      <c r="D118" s="28"/>
      <c r="E118" s="29"/>
      <c r="F118" s="27"/>
    </row>
    <row r="119" spans="1:6" x14ac:dyDescent="0.2">
      <c r="A119" s="87">
        <f>COUNT($A$11:A118)+1</f>
        <v>22</v>
      </c>
      <c r="B119" s="36" t="s">
        <v>27</v>
      </c>
      <c r="C119" s="33"/>
      <c r="D119" s="16"/>
      <c r="E119" s="56"/>
      <c r="F119" s="33"/>
    </row>
    <row r="120" spans="1:6" ht="76.5" x14ac:dyDescent="0.2">
      <c r="A120" s="90"/>
      <c r="B120" s="37" t="s">
        <v>76</v>
      </c>
      <c r="C120" s="33"/>
      <c r="D120" s="16"/>
      <c r="E120" s="32"/>
      <c r="F120" s="33"/>
    </row>
    <row r="121" spans="1:6" x14ac:dyDescent="0.2">
      <c r="A121" s="87"/>
      <c r="B121" s="82"/>
      <c r="C121" s="57"/>
      <c r="D121" s="58">
        <v>0.05</v>
      </c>
      <c r="E121" s="33"/>
      <c r="F121" s="32">
        <f>SUM(F13:F120)*D121</f>
        <v>0</v>
      </c>
    </row>
    <row r="122" spans="1:6" x14ac:dyDescent="0.2">
      <c r="A122" s="89"/>
      <c r="B122" s="83"/>
      <c r="C122" s="84"/>
      <c r="D122" s="85"/>
      <c r="E122" s="59"/>
      <c r="F122" s="50"/>
    </row>
    <row r="123" spans="1:6" x14ac:dyDescent="0.2">
      <c r="A123" s="91"/>
      <c r="B123" s="62"/>
      <c r="C123" s="44"/>
      <c r="D123" s="45"/>
      <c r="E123" s="248"/>
      <c r="F123" s="46"/>
    </row>
    <row r="124" spans="1:6" x14ac:dyDescent="0.2">
      <c r="A124" s="87">
        <f>COUNT($A$11:A123)+1</f>
        <v>23</v>
      </c>
      <c r="B124" s="36" t="s">
        <v>29</v>
      </c>
      <c r="C124" s="33"/>
      <c r="D124" s="16"/>
      <c r="E124" s="56"/>
      <c r="F124" s="32"/>
    </row>
    <row r="125" spans="1:6" ht="38.25" x14ac:dyDescent="0.2">
      <c r="A125" s="90"/>
      <c r="B125" s="37" t="s">
        <v>28</v>
      </c>
      <c r="C125" s="33"/>
      <c r="D125" s="16"/>
      <c r="E125" s="33"/>
      <c r="F125" s="32"/>
    </row>
    <row r="126" spans="1:6" x14ac:dyDescent="0.2">
      <c r="A126" s="90"/>
      <c r="B126" s="37"/>
      <c r="C126" s="57"/>
      <c r="D126" s="58">
        <v>0.05</v>
      </c>
      <c r="E126" s="33"/>
      <c r="F126" s="32">
        <f>SUM(F13:F120)*D126</f>
        <v>0</v>
      </c>
    </row>
    <row r="127" spans="1:6" x14ac:dyDescent="0.2">
      <c r="A127" s="95"/>
      <c r="B127" s="63"/>
      <c r="C127" s="59"/>
      <c r="D127" s="49"/>
      <c r="E127" s="59"/>
      <c r="F127" s="59"/>
    </row>
    <row r="128" spans="1:6" x14ac:dyDescent="0.2">
      <c r="A128" s="90"/>
      <c r="B128" s="37"/>
      <c r="C128" s="33"/>
      <c r="D128" s="16"/>
      <c r="E128" s="33"/>
      <c r="F128" s="33"/>
    </row>
    <row r="129" spans="1:6" x14ac:dyDescent="0.2">
      <c r="A129" s="87">
        <f>COUNT($A$11:A127)+1</f>
        <v>24</v>
      </c>
      <c r="B129" s="36" t="s">
        <v>77</v>
      </c>
      <c r="C129" s="33"/>
      <c r="D129" s="16"/>
      <c r="E129" s="33"/>
      <c r="F129" s="33"/>
    </row>
    <row r="130" spans="1:6" ht="38.25" x14ac:dyDescent="0.2">
      <c r="A130" s="90"/>
      <c r="B130" s="37" t="s">
        <v>30</v>
      </c>
      <c r="C130" s="57"/>
      <c r="D130" s="58">
        <v>0.1</v>
      </c>
      <c r="E130" s="33"/>
      <c r="F130" s="32">
        <f>SUM(F13:F120)*D130</f>
        <v>0</v>
      </c>
    </row>
    <row r="131" spans="1:6" x14ac:dyDescent="0.2">
      <c r="A131" s="95"/>
      <c r="B131" s="65"/>
      <c r="C131" s="33"/>
      <c r="D131" s="16"/>
      <c r="E131" s="56"/>
      <c r="F131" s="33"/>
    </row>
    <row r="132" spans="1:6" x14ac:dyDescent="0.2">
      <c r="A132" s="38"/>
      <c r="B132" s="66" t="s">
        <v>2</v>
      </c>
      <c r="C132" s="39"/>
      <c r="D132" s="40"/>
      <c r="E132" s="41" t="s">
        <v>43</v>
      </c>
      <c r="F132" s="41">
        <f>SUM(F13:F131)</f>
        <v>0</v>
      </c>
    </row>
  </sheetData>
  <sheetProtection algorithmName="SHA-512" hashValue="CPj5947pb9vM0lBNHiHZ64NJjMb+L3g6bUGEPWLqQ/vT1y7SeSiydyrri9RhsQQhuVR3kQZvl/ZS8IOe9yRMMQ==" saltValue="yN6iI1z/pIPtNYhQCCwyc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  <rowBreaks count="3" manualBreakCount="3">
    <brk id="34" max="16383" man="1"/>
    <brk id="66" max="5" man="1"/>
    <brk id="9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FEDB-2015-4581-AE2D-FC7BEB29CCA0}">
  <sheetPr>
    <tabColor theme="9" tint="0.79998168889431442"/>
  </sheetPr>
  <dimension ref="A1:F57"/>
  <sheetViews>
    <sheetView zoomScaleNormal="100" zoomScaleSheetLayoutView="100" workbookViewId="0">
      <selection activeCell="E20" sqref="E20"/>
    </sheetView>
  </sheetViews>
  <sheetFormatPr defaultColWidth="9.140625" defaultRowHeight="12.75" x14ac:dyDescent="0.2"/>
  <cols>
    <col min="1" max="1" width="5.7109375" style="22" customWidth="1"/>
    <col min="2" max="2" width="50.7109375" style="67" customWidth="1"/>
    <col min="3" max="3" width="7.7109375" style="25" customWidth="1"/>
    <col min="4" max="4" width="4.7109375" style="26" customWidth="1"/>
    <col min="5" max="5" width="11.7109375" style="24" customWidth="1"/>
    <col min="6" max="6" width="12.7109375" style="25" customWidth="1"/>
    <col min="7" max="16384" width="9.140625" style="26"/>
  </cols>
  <sheetData>
    <row r="1" spans="1:6" x14ac:dyDescent="0.2">
      <c r="A1" s="21" t="s">
        <v>138</v>
      </c>
      <c r="B1" s="60" t="s">
        <v>8</v>
      </c>
      <c r="C1" s="22"/>
      <c r="D1" s="23"/>
    </row>
    <row r="2" spans="1:6" x14ac:dyDescent="0.2">
      <c r="A2" s="21" t="s">
        <v>139</v>
      </c>
      <c r="B2" s="60" t="s">
        <v>9</v>
      </c>
      <c r="C2" s="22"/>
      <c r="D2" s="23"/>
    </row>
    <row r="3" spans="1:6" x14ac:dyDescent="0.2">
      <c r="A3" s="21" t="s">
        <v>136</v>
      </c>
      <c r="B3" s="252" t="s">
        <v>111</v>
      </c>
      <c r="C3" s="22"/>
      <c r="D3" s="23"/>
      <c r="E3" s="253"/>
      <c r="F3" s="67"/>
    </row>
    <row r="4" spans="1:6" x14ac:dyDescent="0.2">
      <c r="A4" s="21"/>
      <c r="B4" s="254"/>
      <c r="C4" s="22"/>
      <c r="D4" s="23"/>
      <c r="E4" s="253"/>
      <c r="F4" s="67"/>
    </row>
    <row r="5" spans="1:6" x14ac:dyDescent="0.2">
      <c r="A5" s="21"/>
      <c r="B5" s="60"/>
      <c r="C5" s="22"/>
      <c r="D5" s="23"/>
      <c r="E5" s="253"/>
      <c r="F5" s="67"/>
    </row>
    <row r="6" spans="1:6" ht="76.5" x14ac:dyDescent="0.2">
      <c r="A6" s="97" t="s">
        <v>0</v>
      </c>
      <c r="B6" s="98" t="s">
        <v>35</v>
      </c>
      <c r="C6" s="99" t="s">
        <v>10</v>
      </c>
      <c r="D6" s="99" t="s">
        <v>11</v>
      </c>
      <c r="E6" s="100" t="s">
        <v>40</v>
      </c>
      <c r="F6" s="100" t="s">
        <v>41</v>
      </c>
    </row>
    <row r="7" spans="1:6" x14ac:dyDescent="0.2">
      <c r="A7" s="235"/>
      <c r="B7" s="236"/>
      <c r="C7" s="237"/>
      <c r="D7" s="70"/>
      <c r="E7" s="71"/>
      <c r="F7" s="249"/>
    </row>
    <row r="8" spans="1:6" ht="25.5" x14ac:dyDescent="0.2">
      <c r="A8" s="242">
        <v>1</v>
      </c>
      <c r="B8" s="238" t="s">
        <v>112</v>
      </c>
      <c r="C8" s="239"/>
      <c r="D8" s="240"/>
      <c r="E8" s="241"/>
      <c r="F8" s="241"/>
    </row>
    <row r="9" spans="1:6" ht="165.75" x14ac:dyDescent="0.2">
      <c r="A9" s="251"/>
      <c r="B9" s="243" t="s">
        <v>99</v>
      </c>
      <c r="C9" s="242"/>
      <c r="D9" s="240"/>
      <c r="E9" s="241"/>
      <c r="F9" s="241"/>
    </row>
    <row r="10" spans="1:6" x14ac:dyDescent="0.2">
      <c r="A10" s="251"/>
      <c r="B10" s="243" t="s">
        <v>100</v>
      </c>
      <c r="C10" s="239">
        <v>2</v>
      </c>
      <c r="D10" s="240" t="s">
        <v>1</v>
      </c>
      <c r="E10" s="43"/>
      <c r="F10" s="241">
        <f>C10*E10</f>
        <v>0</v>
      </c>
    </row>
    <row r="11" spans="1:6" x14ac:dyDescent="0.2">
      <c r="A11" s="93"/>
      <c r="B11" s="245"/>
      <c r="C11" s="246"/>
      <c r="D11" s="72"/>
      <c r="E11" s="241"/>
      <c r="F11" s="73"/>
    </row>
    <row r="12" spans="1:6" x14ac:dyDescent="0.2">
      <c r="A12" s="251"/>
      <c r="B12" s="243"/>
      <c r="C12" s="239"/>
      <c r="D12" s="240"/>
      <c r="E12" s="71"/>
      <c r="F12" s="241"/>
    </row>
    <row r="13" spans="1:6" ht="25.5" x14ac:dyDescent="0.2">
      <c r="A13" s="242">
        <f>COUNT($A$7:A12)+1</f>
        <v>2</v>
      </c>
      <c r="B13" s="238" t="s">
        <v>101</v>
      </c>
      <c r="C13" s="239"/>
      <c r="D13" s="240"/>
      <c r="E13" s="241"/>
      <c r="F13" s="241"/>
    </row>
    <row r="14" spans="1:6" ht="102" x14ac:dyDescent="0.2">
      <c r="A14" s="251"/>
      <c r="B14" s="243" t="s">
        <v>102</v>
      </c>
      <c r="C14" s="239"/>
      <c r="D14" s="240"/>
      <c r="E14" s="241"/>
      <c r="F14" s="241"/>
    </row>
    <row r="15" spans="1:6" ht="14.25" x14ac:dyDescent="0.2">
      <c r="A15" s="251"/>
      <c r="B15" s="243"/>
      <c r="C15" s="239">
        <v>30.5</v>
      </c>
      <c r="D15" s="240" t="s">
        <v>39</v>
      </c>
      <c r="E15" s="43"/>
      <c r="F15" s="241">
        <f>C15*E15</f>
        <v>0</v>
      </c>
    </row>
    <row r="16" spans="1:6" x14ac:dyDescent="0.2">
      <c r="A16" s="93"/>
      <c r="B16" s="245"/>
      <c r="C16" s="246"/>
      <c r="D16" s="72"/>
      <c r="E16" s="241"/>
      <c r="F16" s="73"/>
    </row>
    <row r="17" spans="1:6" x14ac:dyDescent="0.2">
      <c r="A17" s="242"/>
      <c r="B17" s="243"/>
      <c r="C17" s="239"/>
      <c r="D17" s="240"/>
      <c r="E17" s="71"/>
      <c r="F17" s="250"/>
    </row>
    <row r="18" spans="1:6" x14ac:dyDescent="0.2">
      <c r="A18" s="255">
        <f>COUNT($A$7:A17)+1</f>
        <v>3</v>
      </c>
      <c r="B18" s="238" t="s">
        <v>103</v>
      </c>
      <c r="C18" s="239"/>
      <c r="D18" s="240"/>
      <c r="E18" s="241"/>
      <c r="F18" s="241"/>
    </row>
    <row r="19" spans="1:6" ht="114.75" x14ac:dyDescent="0.2">
      <c r="A19" s="251"/>
      <c r="B19" s="243" t="s">
        <v>104</v>
      </c>
      <c r="C19" s="239"/>
      <c r="D19" s="240"/>
      <c r="E19" s="241"/>
      <c r="F19" s="241"/>
    </row>
    <row r="20" spans="1:6" ht="14.25" x14ac:dyDescent="0.2">
      <c r="A20" s="251"/>
      <c r="B20" s="243"/>
      <c r="C20" s="239">
        <f>30.5+65</f>
        <v>95.5</v>
      </c>
      <c r="D20" s="240" t="s">
        <v>39</v>
      </c>
      <c r="E20" s="43"/>
      <c r="F20" s="241">
        <f>C20*E20</f>
        <v>0</v>
      </c>
    </row>
    <row r="21" spans="1:6" x14ac:dyDescent="0.2">
      <c r="A21" s="256"/>
      <c r="B21" s="257"/>
      <c r="C21" s="258"/>
      <c r="D21" s="259"/>
      <c r="F21" s="258"/>
    </row>
    <row r="22" spans="1:6" x14ac:dyDescent="0.2">
      <c r="A22" s="235"/>
      <c r="B22" s="236"/>
      <c r="C22" s="237"/>
      <c r="D22" s="70"/>
      <c r="E22" s="71"/>
      <c r="F22" s="249"/>
    </row>
    <row r="23" spans="1:6" x14ac:dyDescent="0.2">
      <c r="A23" s="242">
        <f>COUNT($A$7:A22)+1</f>
        <v>4</v>
      </c>
      <c r="B23" s="260" t="s">
        <v>132</v>
      </c>
      <c r="C23" s="239"/>
      <c r="D23" s="240"/>
      <c r="E23" s="241"/>
      <c r="F23" s="250"/>
    </row>
    <row r="24" spans="1:6" ht="51" x14ac:dyDescent="0.2">
      <c r="A24" s="242"/>
      <c r="B24" s="243" t="s">
        <v>133</v>
      </c>
      <c r="C24" s="239"/>
      <c r="D24" s="240"/>
      <c r="E24" s="241"/>
      <c r="F24" s="250"/>
    </row>
    <row r="25" spans="1:6" ht="14.25" x14ac:dyDescent="0.2">
      <c r="A25" s="242"/>
      <c r="B25" s="243"/>
      <c r="C25" s="239">
        <v>12</v>
      </c>
      <c r="D25" s="240" t="s">
        <v>45</v>
      </c>
      <c r="E25" s="43"/>
      <c r="F25" s="241">
        <f>C25*E25</f>
        <v>0</v>
      </c>
    </row>
    <row r="26" spans="1:6" x14ac:dyDescent="0.2">
      <c r="A26" s="244"/>
      <c r="B26" s="245"/>
      <c r="C26" s="246"/>
      <c r="D26" s="72"/>
      <c r="E26" s="241"/>
      <c r="F26" s="73"/>
    </row>
    <row r="27" spans="1:6" x14ac:dyDescent="0.2">
      <c r="A27" s="94"/>
      <c r="B27" s="236"/>
      <c r="C27" s="237"/>
      <c r="D27" s="70"/>
      <c r="E27" s="71"/>
      <c r="F27" s="249"/>
    </row>
    <row r="28" spans="1:6" x14ac:dyDescent="0.2">
      <c r="A28" s="242">
        <f>COUNT($A$7:A27)+1</f>
        <v>5</v>
      </c>
      <c r="B28" s="238" t="s">
        <v>105</v>
      </c>
      <c r="C28" s="239"/>
      <c r="D28" s="240"/>
      <c r="E28" s="241"/>
      <c r="F28" s="250"/>
    </row>
    <row r="29" spans="1:6" ht="63.75" x14ac:dyDescent="0.2">
      <c r="A29" s="251"/>
      <c r="B29" s="243" t="s">
        <v>106</v>
      </c>
      <c r="C29" s="239"/>
      <c r="D29" s="240"/>
      <c r="E29" s="241"/>
      <c r="F29" s="250"/>
    </row>
    <row r="30" spans="1:6" ht="14.25" x14ac:dyDescent="0.2">
      <c r="A30" s="251"/>
      <c r="B30" s="243" t="s">
        <v>107</v>
      </c>
      <c r="C30" s="239">
        <v>160</v>
      </c>
      <c r="D30" s="240" t="s">
        <v>45</v>
      </c>
      <c r="E30" s="43"/>
      <c r="F30" s="241">
        <f>C30*E30</f>
        <v>0</v>
      </c>
    </row>
    <row r="31" spans="1:6" ht="14.25" x14ac:dyDescent="0.2">
      <c r="A31" s="251"/>
      <c r="B31" s="243" t="s">
        <v>108</v>
      </c>
      <c r="C31" s="239">
        <v>160</v>
      </c>
      <c r="D31" s="240" t="s">
        <v>45</v>
      </c>
      <c r="E31" s="43"/>
      <c r="F31" s="241">
        <f>C31*E31</f>
        <v>0</v>
      </c>
    </row>
    <row r="32" spans="1:6" x14ac:dyDescent="0.2">
      <c r="A32" s="93"/>
      <c r="B32" s="245"/>
      <c r="C32" s="246"/>
      <c r="D32" s="72"/>
      <c r="E32" s="241"/>
      <c r="F32" s="73"/>
    </row>
    <row r="33" spans="1:6" x14ac:dyDescent="0.2">
      <c r="A33" s="94"/>
      <c r="B33" s="236"/>
      <c r="C33" s="237"/>
      <c r="D33" s="70"/>
      <c r="E33" s="71"/>
      <c r="F33" s="249"/>
    </row>
    <row r="34" spans="1:6" x14ac:dyDescent="0.2">
      <c r="A34" s="242">
        <f>COUNT($A$7:A33)+1</f>
        <v>6</v>
      </c>
      <c r="B34" s="238" t="s">
        <v>64</v>
      </c>
      <c r="C34" s="239"/>
      <c r="D34" s="240"/>
      <c r="E34" s="241"/>
      <c r="F34" s="241"/>
    </row>
    <row r="35" spans="1:6" ht="51" x14ac:dyDescent="0.2">
      <c r="A35" s="251"/>
      <c r="B35" s="243" t="s">
        <v>65</v>
      </c>
      <c r="C35" s="239"/>
      <c r="D35" s="240"/>
      <c r="E35" s="241"/>
      <c r="F35" s="250"/>
    </row>
    <row r="36" spans="1:6" ht="14.25" x14ac:dyDescent="0.2">
      <c r="A36" s="251"/>
      <c r="B36" s="243"/>
      <c r="C36" s="239">
        <v>2</v>
      </c>
      <c r="D36" s="240" t="s">
        <v>39</v>
      </c>
      <c r="E36" s="43"/>
      <c r="F36" s="241">
        <f>C36*E36</f>
        <v>0</v>
      </c>
    </row>
    <row r="37" spans="1:6" x14ac:dyDescent="0.2">
      <c r="A37" s="93"/>
      <c r="B37" s="245"/>
      <c r="C37" s="246"/>
      <c r="D37" s="72"/>
      <c r="E37" s="241"/>
      <c r="F37" s="73"/>
    </row>
    <row r="38" spans="1:6" x14ac:dyDescent="0.2">
      <c r="A38" s="94"/>
      <c r="B38" s="236"/>
      <c r="C38" s="237"/>
      <c r="D38" s="70"/>
      <c r="E38" s="71"/>
      <c r="F38" s="71"/>
    </row>
    <row r="39" spans="1:6" x14ac:dyDescent="0.2">
      <c r="A39" s="242">
        <f>COUNT($A$7:A38)+1</f>
        <v>7</v>
      </c>
      <c r="B39" s="238" t="s">
        <v>66</v>
      </c>
      <c r="C39" s="239"/>
      <c r="D39" s="240"/>
      <c r="E39" s="241"/>
      <c r="F39" s="241"/>
    </row>
    <row r="40" spans="1:6" ht="63.75" x14ac:dyDescent="0.2">
      <c r="A40" s="251"/>
      <c r="B40" s="243" t="s">
        <v>67</v>
      </c>
      <c r="C40" s="239"/>
      <c r="D40" s="240"/>
      <c r="E40" s="241"/>
      <c r="F40" s="250"/>
    </row>
    <row r="41" spans="1:6" ht="14.25" x14ac:dyDescent="0.2">
      <c r="A41" s="251"/>
      <c r="B41" s="243"/>
      <c r="C41" s="239">
        <v>2</v>
      </c>
      <c r="D41" s="240" t="s">
        <v>39</v>
      </c>
      <c r="E41" s="43"/>
      <c r="F41" s="241">
        <f>C41*E41</f>
        <v>0</v>
      </c>
    </row>
    <row r="42" spans="1:6" x14ac:dyDescent="0.2">
      <c r="A42" s="93"/>
      <c r="B42" s="245"/>
      <c r="C42" s="246"/>
      <c r="D42" s="72"/>
      <c r="E42" s="241"/>
      <c r="F42" s="73"/>
    </row>
    <row r="43" spans="1:6" x14ac:dyDescent="0.2">
      <c r="A43" s="94"/>
      <c r="B43" s="236"/>
      <c r="C43" s="237"/>
      <c r="D43" s="70"/>
      <c r="E43" s="71"/>
      <c r="F43" s="71"/>
    </row>
    <row r="44" spans="1:6" x14ac:dyDescent="0.2">
      <c r="A44" s="242">
        <f>COUNT($A$7:A43)+1</f>
        <v>8</v>
      </c>
      <c r="B44" s="238" t="s">
        <v>109</v>
      </c>
      <c r="C44" s="239"/>
      <c r="D44" s="240"/>
      <c r="E44" s="241"/>
      <c r="F44" s="250"/>
    </row>
    <row r="45" spans="1:6" ht="25.5" x14ac:dyDescent="0.2">
      <c r="A45" s="251"/>
      <c r="B45" s="243" t="s">
        <v>75</v>
      </c>
      <c r="C45" s="239"/>
      <c r="D45" s="240"/>
      <c r="E45" s="241"/>
      <c r="F45" s="250"/>
    </row>
    <row r="46" spans="1:6" x14ac:dyDescent="0.2">
      <c r="A46" s="251"/>
      <c r="B46" s="243"/>
      <c r="C46" s="239">
        <v>2</v>
      </c>
      <c r="D46" s="240" t="s">
        <v>1</v>
      </c>
      <c r="E46" s="43"/>
      <c r="F46" s="241">
        <f>C46*E46</f>
        <v>0</v>
      </c>
    </row>
    <row r="47" spans="1:6" x14ac:dyDescent="0.2">
      <c r="A47" s="93"/>
      <c r="B47" s="245"/>
      <c r="C47" s="246"/>
      <c r="D47" s="72"/>
      <c r="E47" s="241"/>
      <c r="F47" s="73"/>
    </row>
    <row r="48" spans="1:6" x14ac:dyDescent="0.2">
      <c r="A48" s="94"/>
      <c r="B48" s="236"/>
      <c r="C48" s="237"/>
      <c r="D48" s="70"/>
      <c r="E48" s="71"/>
      <c r="F48" s="71"/>
    </row>
    <row r="49" spans="1:6" x14ac:dyDescent="0.2">
      <c r="A49" s="242">
        <f>COUNT($A$7:A48)+1</f>
        <v>9</v>
      </c>
      <c r="B49" s="238" t="s">
        <v>110</v>
      </c>
      <c r="C49" s="239"/>
      <c r="D49" s="240"/>
      <c r="E49" s="241"/>
      <c r="F49" s="241"/>
    </row>
    <row r="50" spans="1:6" x14ac:dyDescent="0.2">
      <c r="A50" s="251"/>
      <c r="B50" s="243" t="s">
        <v>25</v>
      </c>
      <c r="C50" s="239"/>
      <c r="D50" s="240"/>
      <c r="E50" s="241"/>
      <c r="F50" s="250"/>
    </row>
    <row r="51" spans="1:6" x14ac:dyDescent="0.2">
      <c r="A51" s="251"/>
      <c r="B51" s="243"/>
      <c r="C51" s="239">
        <v>2</v>
      </c>
      <c r="D51" s="240" t="s">
        <v>1</v>
      </c>
      <c r="E51" s="43"/>
      <c r="F51" s="241">
        <f>C51*E51</f>
        <v>0</v>
      </c>
    </row>
    <row r="52" spans="1:6" x14ac:dyDescent="0.2">
      <c r="A52" s="93"/>
      <c r="B52" s="245"/>
      <c r="C52" s="246"/>
      <c r="D52" s="72"/>
      <c r="E52" s="241"/>
      <c r="F52" s="73"/>
    </row>
    <row r="53" spans="1:6" x14ac:dyDescent="0.2">
      <c r="A53" s="261"/>
      <c r="B53" s="262" t="s">
        <v>2</v>
      </c>
      <c r="C53" s="263"/>
      <c r="D53" s="264"/>
      <c r="E53" s="265" t="s">
        <v>43</v>
      </c>
      <c r="F53" s="265">
        <f>SUM(F10:F52)</f>
        <v>0</v>
      </c>
    </row>
    <row r="54" spans="1:6" x14ac:dyDescent="0.2">
      <c r="B54" s="60"/>
      <c r="D54" s="266"/>
      <c r="E54" s="267"/>
      <c r="F54" s="267"/>
    </row>
    <row r="56" spans="1:6" x14ac:dyDescent="0.2">
      <c r="B56" s="60"/>
    </row>
    <row r="57" spans="1:6" ht="42" customHeight="1" x14ac:dyDescent="0.2">
      <c r="B57" s="238"/>
    </row>
  </sheetData>
  <sheetProtection algorithmName="SHA-512" hashValue="GbFMQ0ueQDGioEZAO1ZSNnUOXjGzZ1/GrHL9fPvm5BVrHmJo2PZLJ6CRMGhjd4HzAu93ohdTGa9sPTxM/0nB8w==" saltValue="xZ0MD/p83ACDu0yEdYIyG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6F06A-AE78-4E63-8962-B3F078E839ED}">
  <sheetPr>
    <tabColor theme="6" tint="0.79998168889431442"/>
  </sheetPr>
  <dimension ref="A1:G41"/>
  <sheetViews>
    <sheetView showGridLines="0" zoomScaleNormal="100" zoomScaleSheetLayoutView="100" workbookViewId="0">
      <selection activeCell="E27" sqref="E27"/>
    </sheetView>
  </sheetViews>
  <sheetFormatPr defaultColWidth="8.85546875" defaultRowHeight="12.75" x14ac:dyDescent="0.2"/>
  <cols>
    <col min="1" max="1" width="6.140625" style="170" customWidth="1"/>
    <col min="2" max="2" width="5.5703125" style="170" customWidth="1"/>
    <col min="3" max="3" width="27.42578125" style="170" customWidth="1"/>
    <col min="4" max="4" width="10" style="170" customWidth="1"/>
    <col min="5" max="5" width="11.140625" style="170" bestFit="1" customWidth="1"/>
    <col min="6" max="6" width="10" style="170" bestFit="1" customWidth="1"/>
    <col min="7" max="7" width="16.42578125" style="115" bestFit="1" customWidth="1"/>
    <col min="8" max="16384" width="8.85546875" style="170"/>
  </cols>
  <sheetData>
    <row r="1" spans="1:7" ht="27" customHeight="1" x14ac:dyDescent="0.2">
      <c r="A1" s="192" t="s">
        <v>3</v>
      </c>
      <c r="B1" s="192"/>
      <c r="C1" s="192"/>
      <c r="D1" s="192"/>
      <c r="E1" s="192"/>
      <c r="F1" s="192"/>
      <c r="G1" s="192"/>
    </row>
    <row r="2" spans="1:7" ht="15" customHeight="1" x14ac:dyDescent="0.2">
      <c r="A2" s="328" t="s">
        <v>88</v>
      </c>
      <c r="B2" s="328"/>
      <c r="C2" s="328"/>
      <c r="D2" s="328"/>
      <c r="E2" s="328"/>
      <c r="F2" s="328"/>
      <c r="G2" s="328"/>
    </row>
    <row r="3" spans="1:7" ht="15" customHeight="1" x14ac:dyDescent="0.2">
      <c r="A3" s="329" t="s">
        <v>141</v>
      </c>
      <c r="B3" s="328"/>
      <c r="C3" s="328"/>
      <c r="D3" s="328"/>
      <c r="E3" s="328"/>
      <c r="F3" s="328"/>
      <c r="G3" s="328"/>
    </row>
    <row r="4" spans="1:7" ht="15" customHeight="1" x14ac:dyDescent="0.2">
      <c r="A4" s="328"/>
      <c r="B4" s="328"/>
      <c r="C4" s="328"/>
      <c r="D4" s="328"/>
      <c r="E4" s="328"/>
      <c r="F4" s="328"/>
      <c r="G4" s="328"/>
    </row>
    <row r="5" spans="1:7" ht="25.5" x14ac:dyDescent="0.2">
      <c r="A5" s="171" t="s">
        <v>121</v>
      </c>
      <c r="B5" s="322" t="s">
        <v>9</v>
      </c>
      <c r="C5" s="322"/>
      <c r="D5" s="322"/>
      <c r="E5" s="322"/>
      <c r="F5" s="322"/>
      <c r="G5" s="187" t="s">
        <v>123</v>
      </c>
    </row>
    <row r="6" spans="1:7" ht="12.95" customHeight="1" x14ac:dyDescent="0.2">
      <c r="A6" s="173"/>
      <c r="B6" s="188"/>
      <c r="C6" s="189"/>
      <c r="D6" s="189"/>
      <c r="E6" s="189"/>
      <c r="F6" s="190"/>
      <c r="G6" s="177"/>
    </row>
    <row r="7" spans="1:7" ht="12.95" customHeight="1" x14ac:dyDescent="0.2">
      <c r="A7" s="173" t="s">
        <v>124</v>
      </c>
      <c r="B7" s="323" t="s">
        <v>46</v>
      </c>
      <c r="C7" s="323"/>
      <c r="D7" s="323"/>
      <c r="E7" s="323"/>
      <c r="F7" s="323"/>
      <c r="G7" s="177">
        <f>+G21</f>
        <v>0</v>
      </c>
    </row>
    <row r="8" spans="1:7" ht="12.95" customHeight="1" x14ac:dyDescent="0.2">
      <c r="A8" s="173" t="s">
        <v>125</v>
      </c>
      <c r="B8" s="324" t="s">
        <v>142</v>
      </c>
      <c r="C8" s="325"/>
      <c r="D8" s="325"/>
      <c r="E8" s="325"/>
      <c r="F8" s="325"/>
      <c r="G8" s="177">
        <f>+G37</f>
        <v>0</v>
      </c>
    </row>
    <row r="9" spans="1:7" ht="12.95" customHeight="1" x14ac:dyDescent="0.2">
      <c r="A9" s="173"/>
      <c r="B9" s="324"/>
      <c r="C9" s="325"/>
      <c r="D9" s="325"/>
      <c r="E9" s="325"/>
      <c r="F9" s="325"/>
      <c r="G9" s="177"/>
    </row>
    <row r="10" spans="1:7" ht="12.95" customHeight="1" x14ac:dyDescent="0.2">
      <c r="A10" s="173"/>
      <c r="B10" s="324" t="s">
        <v>126</v>
      </c>
      <c r="C10" s="325"/>
      <c r="D10" s="325"/>
      <c r="E10" s="325"/>
      <c r="F10" s="326"/>
      <c r="G10" s="177">
        <f>+SUM(G7:G8)</f>
        <v>0</v>
      </c>
    </row>
    <row r="11" spans="1:7" ht="12.95" customHeight="1" x14ac:dyDescent="0.2">
      <c r="A11" s="173"/>
      <c r="B11" s="188"/>
      <c r="C11" s="189"/>
      <c r="D11" s="189"/>
      <c r="E11" s="189"/>
      <c r="F11" s="189"/>
      <c r="G11" s="177"/>
    </row>
    <row r="12" spans="1:7" ht="13.5" thickBot="1" x14ac:dyDescent="0.25">
      <c r="A12" s="179"/>
      <c r="B12" s="180"/>
      <c r="C12" s="181"/>
      <c r="D12" s="181"/>
      <c r="E12" s="181"/>
      <c r="F12" s="181"/>
      <c r="G12" s="182"/>
    </row>
    <row r="13" spans="1:7" x14ac:dyDescent="0.2">
      <c r="A13" s="193"/>
      <c r="B13" s="193"/>
      <c r="C13" s="193"/>
      <c r="D13" s="193"/>
      <c r="E13" s="193"/>
      <c r="F13" s="193"/>
      <c r="G13" s="193"/>
    </row>
    <row r="14" spans="1:7" ht="15.75" x14ac:dyDescent="0.25">
      <c r="A14" s="194" t="s">
        <v>181</v>
      </c>
      <c r="C14" s="195"/>
      <c r="D14" s="195"/>
    </row>
    <row r="15" spans="1:7" x14ac:dyDescent="0.2">
      <c r="A15" s="299" t="s">
        <v>46</v>
      </c>
      <c r="B15" s="300"/>
      <c r="C15" s="300"/>
      <c r="D15" s="300"/>
      <c r="E15" s="300"/>
      <c r="F15" s="300"/>
      <c r="G15" s="301"/>
    </row>
    <row r="16" spans="1:7" ht="25.5" x14ac:dyDescent="0.2">
      <c r="A16" s="302" t="s">
        <v>47</v>
      </c>
      <c r="B16" s="304" t="s">
        <v>83</v>
      </c>
      <c r="C16" s="305"/>
      <c r="D16" s="302" t="s">
        <v>4</v>
      </c>
      <c r="E16" s="302" t="s">
        <v>5</v>
      </c>
      <c r="F16" s="186" t="s">
        <v>82</v>
      </c>
      <c r="G16" s="186" t="s">
        <v>6</v>
      </c>
    </row>
    <row r="17" spans="1:7" x14ac:dyDescent="0.2">
      <c r="A17" s="303"/>
      <c r="B17" s="306"/>
      <c r="C17" s="307"/>
      <c r="D17" s="303"/>
      <c r="E17" s="303"/>
      <c r="F17" s="155" t="s">
        <v>7</v>
      </c>
      <c r="G17" s="155" t="s">
        <v>42</v>
      </c>
    </row>
    <row r="18" spans="1:7" x14ac:dyDescent="0.2">
      <c r="A18" s="156" t="s">
        <v>182</v>
      </c>
      <c r="B18" s="327" t="s">
        <v>143</v>
      </c>
      <c r="C18" s="297"/>
      <c r="D18" s="157" t="s">
        <v>89</v>
      </c>
      <c r="E18" s="157" t="s">
        <v>144</v>
      </c>
      <c r="F18" s="159">
        <v>202</v>
      </c>
      <c r="G18" s="7">
        <f>'N-40000_GD'!F142</f>
        <v>0</v>
      </c>
    </row>
    <row r="19" spans="1:7" x14ac:dyDescent="0.2">
      <c r="A19" s="156" t="s">
        <v>183</v>
      </c>
      <c r="B19" s="327" t="s">
        <v>145</v>
      </c>
      <c r="C19" s="297"/>
      <c r="D19" s="157" t="s">
        <v>89</v>
      </c>
      <c r="E19" s="157" t="s">
        <v>144</v>
      </c>
      <c r="F19" s="159">
        <v>140</v>
      </c>
      <c r="G19" s="7">
        <f>+SP_40013_GD!F147</f>
        <v>0</v>
      </c>
    </row>
    <row r="20" spans="1:7" x14ac:dyDescent="0.2">
      <c r="A20" s="156"/>
      <c r="B20" s="196"/>
      <c r="C20" s="185"/>
      <c r="D20" s="157"/>
      <c r="E20" s="157"/>
      <c r="F20" s="159"/>
      <c r="G20" s="7"/>
    </row>
    <row r="21" spans="1:7" x14ac:dyDescent="0.2">
      <c r="A21" s="298" t="s">
        <v>81</v>
      </c>
      <c r="B21" s="298"/>
      <c r="C21" s="298"/>
      <c r="D21" s="298"/>
      <c r="E21" s="298"/>
      <c r="F21" s="298"/>
      <c r="G21" s="8">
        <f>SUM(G18:G19)</f>
        <v>0</v>
      </c>
    </row>
    <row r="22" spans="1:7" x14ac:dyDescent="0.2">
      <c r="A22" s="197"/>
      <c r="B22" s="197"/>
      <c r="C22" s="197"/>
      <c r="D22" s="197"/>
      <c r="E22" s="197"/>
      <c r="F22" s="197"/>
      <c r="G22" s="11"/>
    </row>
    <row r="23" spans="1:7" x14ac:dyDescent="0.2">
      <c r="A23" s="197"/>
      <c r="B23" s="197"/>
      <c r="C23" s="197"/>
      <c r="D23" s="197"/>
      <c r="E23" s="197"/>
      <c r="F23" s="197"/>
      <c r="G23" s="11"/>
    </row>
    <row r="24" spans="1:7" x14ac:dyDescent="0.2">
      <c r="A24" s="299" t="s">
        <v>146</v>
      </c>
      <c r="B24" s="300"/>
      <c r="C24" s="300"/>
      <c r="D24" s="300"/>
      <c r="E24" s="300"/>
      <c r="F24" s="300"/>
      <c r="G24" s="301"/>
    </row>
    <row r="25" spans="1:7" ht="38.25" x14ac:dyDescent="0.2">
      <c r="A25" s="302" t="s">
        <v>47</v>
      </c>
      <c r="B25" s="304" t="s">
        <v>113</v>
      </c>
      <c r="C25" s="305"/>
      <c r="D25" s="302" t="s">
        <v>4</v>
      </c>
      <c r="E25" s="302" t="s">
        <v>5</v>
      </c>
      <c r="F25" s="186" t="s">
        <v>114</v>
      </c>
      <c r="G25" s="186" t="s">
        <v>6</v>
      </c>
    </row>
    <row r="26" spans="1:7" x14ac:dyDescent="0.2">
      <c r="A26" s="303"/>
      <c r="B26" s="306"/>
      <c r="C26" s="307"/>
      <c r="D26" s="303"/>
      <c r="E26" s="303"/>
      <c r="F26" s="155" t="s">
        <v>115</v>
      </c>
      <c r="G26" s="155" t="s">
        <v>42</v>
      </c>
    </row>
    <row r="27" spans="1:7" ht="37.15" customHeight="1" x14ac:dyDescent="0.2">
      <c r="A27" s="156" t="s">
        <v>184</v>
      </c>
      <c r="B27" s="296" t="s">
        <v>147</v>
      </c>
      <c r="C27" s="297"/>
      <c r="D27" s="157" t="s">
        <v>116</v>
      </c>
      <c r="E27" s="158" t="s">
        <v>148</v>
      </c>
      <c r="F27" s="159">
        <v>1</v>
      </c>
      <c r="G27" s="7">
        <f>'PRIKL. SON_PE 32_P 17049_GD'!F10</f>
        <v>0</v>
      </c>
    </row>
    <row r="28" spans="1:7" ht="16.5" customHeight="1" x14ac:dyDescent="0.2">
      <c r="A28" s="156"/>
      <c r="B28" s="296" t="s">
        <v>149</v>
      </c>
      <c r="C28" s="297"/>
      <c r="D28" s="157" t="s">
        <v>116</v>
      </c>
      <c r="E28" s="158" t="s">
        <v>148</v>
      </c>
      <c r="F28" s="160">
        <v>1</v>
      </c>
      <c r="G28" s="161">
        <f>'PRIKL. SON_PE 32_P 17049_GD'!F27-'PRIKL. SON_PE 32_P 17049_GD'!F10</f>
        <v>0</v>
      </c>
    </row>
    <row r="29" spans="1:7" x14ac:dyDescent="0.2">
      <c r="A29" s="156"/>
      <c r="B29" s="184"/>
      <c r="C29" s="185"/>
      <c r="D29" s="157"/>
      <c r="E29" s="158"/>
      <c r="F29" s="160"/>
      <c r="G29" s="161"/>
    </row>
    <row r="30" spans="1:7" x14ac:dyDescent="0.2">
      <c r="A30" s="298" t="s">
        <v>150</v>
      </c>
      <c r="B30" s="298"/>
      <c r="C30" s="298"/>
      <c r="D30" s="298"/>
      <c r="E30" s="298"/>
      <c r="F30" s="298"/>
      <c r="G30" s="8">
        <f>SUM(G27:G29)</f>
        <v>0</v>
      </c>
    </row>
    <row r="31" spans="1:7" x14ac:dyDescent="0.2">
      <c r="A31" s="156"/>
      <c r="B31" s="184"/>
      <c r="C31" s="185"/>
      <c r="D31" s="157"/>
      <c r="E31" s="158"/>
      <c r="F31" s="160"/>
      <c r="G31" s="161"/>
    </row>
    <row r="32" spans="1:7" x14ac:dyDescent="0.2">
      <c r="A32" s="156" t="s">
        <v>185</v>
      </c>
      <c r="B32" s="296" t="s">
        <v>151</v>
      </c>
      <c r="C32" s="297"/>
      <c r="D32" s="157" t="s">
        <v>116</v>
      </c>
      <c r="E32" s="158" t="s">
        <v>152</v>
      </c>
      <c r="F32" s="160">
        <v>1</v>
      </c>
      <c r="G32" s="161">
        <f>'PRIKL. SON_PE 63_P 37683_GD'!F44</f>
        <v>0</v>
      </c>
    </row>
    <row r="33" spans="1:7" x14ac:dyDescent="0.2">
      <c r="A33" s="164"/>
      <c r="B33" s="165"/>
      <c r="C33" s="166"/>
      <c r="D33" s="167"/>
      <c r="E33" s="168"/>
      <c r="F33" s="160"/>
      <c r="G33" s="161"/>
    </row>
    <row r="34" spans="1:7" x14ac:dyDescent="0.2">
      <c r="A34" s="156" t="s">
        <v>186</v>
      </c>
      <c r="B34" s="296" t="s">
        <v>153</v>
      </c>
      <c r="C34" s="297"/>
      <c r="D34" s="157" t="s">
        <v>116</v>
      </c>
      <c r="E34" s="158" t="s">
        <v>152</v>
      </c>
      <c r="F34" s="160">
        <v>1</v>
      </c>
      <c r="G34" s="161">
        <f>'PRIKL. SON_PE 63_P 38397_GD'!F33</f>
        <v>0</v>
      </c>
    </row>
    <row r="35" spans="1:7" x14ac:dyDescent="0.2">
      <c r="A35" s="164"/>
      <c r="B35" s="165"/>
      <c r="C35" s="166"/>
      <c r="D35" s="167"/>
      <c r="E35" s="168"/>
      <c r="F35" s="160"/>
      <c r="G35" s="161"/>
    </row>
    <row r="36" spans="1:7" x14ac:dyDescent="0.2">
      <c r="A36" s="298" t="s">
        <v>154</v>
      </c>
      <c r="B36" s="298"/>
      <c r="C36" s="298"/>
      <c r="D36" s="298"/>
      <c r="E36" s="298"/>
      <c r="F36" s="298"/>
      <c r="G36" s="8">
        <f>SUM(G32:G35)</f>
        <v>0</v>
      </c>
    </row>
    <row r="37" spans="1:7" x14ac:dyDescent="0.2">
      <c r="A37" s="298" t="s">
        <v>120</v>
      </c>
      <c r="B37" s="298"/>
      <c r="C37" s="298"/>
      <c r="D37" s="298"/>
      <c r="E37" s="298"/>
      <c r="F37" s="298"/>
      <c r="G37" s="8">
        <f>G36+G30</f>
        <v>0</v>
      </c>
    </row>
    <row r="38" spans="1:7" x14ac:dyDescent="0.2">
      <c r="A38" s="198"/>
      <c r="B38" s="198"/>
      <c r="C38" s="198"/>
      <c r="D38" s="198"/>
      <c r="E38" s="198"/>
      <c r="F38" s="198"/>
      <c r="G38" s="199"/>
    </row>
    <row r="39" spans="1:7" x14ac:dyDescent="0.2">
      <c r="A39" s="197"/>
      <c r="B39" s="197"/>
      <c r="C39" s="197"/>
      <c r="D39" s="197"/>
      <c r="E39" s="197"/>
      <c r="F39" s="197"/>
      <c r="G39" s="11"/>
    </row>
    <row r="40" spans="1:7" x14ac:dyDescent="0.2">
      <c r="G40" s="170"/>
    </row>
    <row r="41" spans="1:7" x14ac:dyDescent="0.2">
      <c r="G41" s="170"/>
    </row>
  </sheetData>
  <sheetProtection algorithmName="SHA-512" hashValue="xKzniFs8DVkKZaT++k7eGcVX3CdUlwLRXJYIkmQMsFHxe9vjaI0xndBizK56Y/WY4nHVr0rbJYJTRPd9f5O6Ww==" saltValue="2gDu330XZ0Ri4Ewlm7n7lw==" spinCount="100000" sheet="1" objects="1" scenarios="1"/>
  <mergeCells count="27">
    <mergeCell ref="B9:F9"/>
    <mergeCell ref="A2:G2"/>
    <mergeCell ref="A3:G4"/>
    <mergeCell ref="B5:F5"/>
    <mergeCell ref="B7:F7"/>
    <mergeCell ref="B8:F8"/>
    <mergeCell ref="B10:F10"/>
    <mergeCell ref="A15:G15"/>
    <mergeCell ref="A16:A17"/>
    <mergeCell ref="B16:C17"/>
    <mergeCell ref="D16:D17"/>
    <mergeCell ref="E16:E17"/>
    <mergeCell ref="B18:C18"/>
    <mergeCell ref="B19:C19"/>
    <mergeCell ref="A21:F21"/>
    <mergeCell ref="A24:G24"/>
    <mergeCell ref="A25:A26"/>
    <mergeCell ref="B25:C26"/>
    <mergeCell ref="D25:D26"/>
    <mergeCell ref="E25:E26"/>
    <mergeCell ref="A37:F37"/>
    <mergeCell ref="B27:C27"/>
    <mergeCell ref="B28:C28"/>
    <mergeCell ref="A30:F30"/>
    <mergeCell ref="B32:C32"/>
    <mergeCell ref="B34:C34"/>
    <mergeCell ref="A36:F36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54ACA-5A95-499A-8563-7E49C04A45C1}">
  <sheetPr>
    <tabColor theme="6" tint="0.79998168889431442"/>
  </sheetPr>
  <dimension ref="A1:F142"/>
  <sheetViews>
    <sheetView topLeftCell="A9" zoomScaleNormal="100" zoomScaleSheetLayoutView="100" workbookViewId="0">
      <selection activeCell="E33" sqref="E33"/>
    </sheetView>
  </sheetViews>
  <sheetFormatPr defaultColWidth="9.140625" defaultRowHeight="12.75" x14ac:dyDescent="0.2"/>
  <cols>
    <col min="1" max="1" width="5.7109375" style="125" customWidth="1"/>
    <col min="2" max="2" width="50.7109375" style="131" customWidth="1"/>
    <col min="3" max="3" width="7.7109375" style="128" customWidth="1"/>
    <col min="4" max="4" width="4.7109375" style="111" customWidth="1"/>
    <col min="5" max="5" width="11.7109375" style="127" customWidth="1"/>
    <col min="6" max="6" width="12.7109375" style="128" customWidth="1"/>
    <col min="7" max="16384" width="9.140625" style="111"/>
  </cols>
  <sheetData>
    <row r="1" spans="1:6" x14ac:dyDescent="0.2">
      <c r="A1" s="123" t="s">
        <v>187</v>
      </c>
      <c r="B1" s="124" t="s">
        <v>8</v>
      </c>
      <c r="C1" s="125"/>
      <c r="D1" s="126"/>
    </row>
    <row r="2" spans="1:6" x14ac:dyDescent="0.2">
      <c r="A2" s="123" t="s">
        <v>188</v>
      </c>
      <c r="B2" s="124" t="s">
        <v>9</v>
      </c>
      <c r="C2" s="125"/>
      <c r="D2" s="126"/>
    </row>
    <row r="3" spans="1:6" x14ac:dyDescent="0.2">
      <c r="A3" s="123" t="s">
        <v>182</v>
      </c>
      <c r="B3" s="124" t="s">
        <v>155</v>
      </c>
      <c r="C3" s="125"/>
      <c r="D3" s="126"/>
    </row>
    <row r="4" spans="1:6" x14ac:dyDescent="0.2">
      <c r="A4" s="123"/>
      <c r="B4" s="124" t="s">
        <v>156</v>
      </c>
      <c r="C4" s="125"/>
      <c r="D4" s="126"/>
    </row>
    <row r="5" spans="1:6" ht="76.5" x14ac:dyDescent="0.2">
      <c r="A5" s="132" t="s">
        <v>0</v>
      </c>
      <c r="B5" s="133" t="s">
        <v>35</v>
      </c>
      <c r="C5" s="134" t="s">
        <v>10</v>
      </c>
      <c r="D5" s="134" t="s">
        <v>11</v>
      </c>
      <c r="E5" s="135" t="s">
        <v>40</v>
      </c>
      <c r="F5" s="135" t="s">
        <v>41</v>
      </c>
    </row>
    <row r="6" spans="1:6" x14ac:dyDescent="0.2">
      <c r="A6" s="200"/>
      <c r="B6" s="112"/>
      <c r="C6" s="201"/>
      <c r="D6" s="201"/>
      <c r="E6" s="202"/>
      <c r="F6" s="202"/>
    </row>
    <row r="7" spans="1:6" x14ac:dyDescent="0.2">
      <c r="A7" s="200"/>
      <c r="B7" s="113" t="s">
        <v>90</v>
      </c>
      <c r="C7" s="201"/>
      <c r="D7" s="201"/>
      <c r="E7" s="202"/>
      <c r="F7" s="202"/>
    </row>
    <row r="8" spans="1:6" ht="38.25" x14ac:dyDescent="0.2">
      <c r="A8" s="200"/>
      <c r="B8" s="113" t="s">
        <v>91</v>
      </c>
      <c r="C8" s="201"/>
      <c r="D8" s="201"/>
      <c r="E8" s="202"/>
      <c r="F8" s="202"/>
    </row>
    <row r="9" spans="1:6" x14ac:dyDescent="0.2">
      <c r="A9" s="200"/>
      <c r="B9" s="112"/>
      <c r="C9" s="201"/>
      <c r="D9" s="201"/>
      <c r="E9" s="202"/>
      <c r="F9" s="202"/>
    </row>
    <row r="10" spans="1:6" x14ac:dyDescent="0.2">
      <c r="A10" s="203">
        <v>1</v>
      </c>
      <c r="B10" s="204"/>
      <c r="C10" s="205"/>
      <c r="D10" s="206"/>
      <c r="E10" s="207"/>
      <c r="F10" s="205"/>
    </row>
    <row r="11" spans="1:6" x14ac:dyDescent="0.2">
      <c r="A11" s="112">
        <f>COUNT(A10+1)</f>
        <v>1</v>
      </c>
      <c r="B11" s="113" t="s">
        <v>12</v>
      </c>
      <c r="C11" s="140"/>
      <c r="D11" s="115"/>
      <c r="E11" s="116"/>
      <c r="F11" s="116"/>
    </row>
    <row r="12" spans="1:6" ht="51" x14ac:dyDescent="0.2">
      <c r="A12" s="112"/>
      <c r="B12" s="117" t="s">
        <v>157</v>
      </c>
      <c r="C12" s="140"/>
      <c r="D12" s="115"/>
      <c r="E12" s="116"/>
      <c r="F12" s="116"/>
    </row>
    <row r="13" spans="1:6" ht="14.25" x14ac:dyDescent="0.2">
      <c r="A13" s="112"/>
      <c r="B13" s="117"/>
      <c r="C13" s="114">
        <v>202</v>
      </c>
      <c r="D13" s="115" t="s">
        <v>39</v>
      </c>
      <c r="E13" s="332">
        <v>0</v>
      </c>
      <c r="F13" s="116">
        <f>C13*E13</f>
        <v>0</v>
      </c>
    </row>
    <row r="14" spans="1:6" x14ac:dyDescent="0.2">
      <c r="A14" s="112"/>
      <c r="B14" s="117"/>
      <c r="C14" s="114"/>
      <c r="D14" s="115"/>
      <c r="E14" s="116"/>
      <c r="F14" s="116"/>
    </row>
    <row r="15" spans="1:6" x14ac:dyDescent="0.2">
      <c r="A15" s="106"/>
      <c r="B15" s="107"/>
      <c r="C15" s="108"/>
      <c r="D15" s="109"/>
      <c r="E15" s="110"/>
      <c r="F15" s="136"/>
    </row>
    <row r="16" spans="1:6" x14ac:dyDescent="0.2">
      <c r="A16" s="112">
        <f>COUNT($A$11:A15)+1</f>
        <v>2</v>
      </c>
      <c r="B16" s="113" t="s">
        <v>158</v>
      </c>
      <c r="C16" s="114"/>
      <c r="D16" s="115"/>
      <c r="E16" s="116"/>
      <c r="F16" s="140"/>
    </row>
    <row r="17" spans="1:6" ht="76.5" x14ac:dyDescent="0.2">
      <c r="A17" s="112"/>
      <c r="B17" s="117" t="s">
        <v>159</v>
      </c>
      <c r="C17" s="114"/>
      <c r="D17" s="115"/>
      <c r="E17" s="116"/>
      <c r="F17" s="140"/>
    </row>
    <row r="18" spans="1:6" ht="14.25" x14ac:dyDescent="0.2">
      <c r="A18" s="112"/>
      <c r="B18" s="117"/>
      <c r="C18" s="114">
        <v>101</v>
      </c>
      <c r="D18" s="115" t="s">
        <v>45</v>
      </c>
      <c r="E18" s="43"/>
      <c r="F18" s="116">
        <f>C18*E18</f>
        <v>0</v>
      </c>
    </row>
    <row r="19" spans="1:6" x14ac:dyDescent="0.2">
      <c r="A19" s="118"/>
      <c r="B19" s="119"/>
      <c r="C19" s="120"/>
      <c r="D19" s="121"/>
      <c r="E19" s="139"/>
      <c r="F19" s="139"/>
    </row>
    <row r="20" spans="1:6" x14ac:dyDescent="0.2">
      <c r="A20" s="106"/>
      <c r="B20" s="107"/>
      <c r="C20" s="108"/>
      <c r="D20" s="109"/>
      <c r="E20" s="110"/>
      <c r="F20" s="136"/>
    </row>
    <row r="21" spans="1:6" x14ac:dyDescent="0.2">
      <c r="A21" s="112">
        <f>COUNT($A$11:A20)+1</f>
        <v>3</v>
      </c>
      <c r="B21" s="208" t="s">
        <v>53</v>
      </c>
      <c r="C21" s="114"/>
      <c r="D21" s="209"/>
      <c r="E21" s="210"/>
      <c r="F21" s="211"/>
    </row>
    <row r="22" spans="1:6" ht="51" x14ac:dyDescent="0.2">
      <c r="A22" s="112"/>
      <c r="B22" s="117" t="s">
        <v>54</v>
      </c>
      <c r="C22" s="114"/>
      <c r="D22" s="209"/>
      <c r="E22" s="210"/>
      <c r="F22" s="210"/>
    </row>
    <row r="23" spans="1:6" ht="14.25" x14ac:dyDescent="0.2">
      <c r="A23" s="112"/>
      <c r="B23" s="117"/>
      <c r="C23" s="114">
        <v>20</v>
      </c>
      <c r="D23" s="115" t="s">
        <v>39</v>
      </c>
      <c r="E23" s="43"/>
      <c r="F23" s="116">
        <f>+E23*C23</f>
        <v>0</v>
      </c>
    </row>
    <row r="24" spans="1:6" x14ac:dyDescent="0.2">
      <c r="A24" s="118"/>
      <c r="B24" s="119"/>
      <c r="C24" s="120"/>
      <c r="D24" s="121"/>
      <c r="E24" s="139"/>
      <c r="F24" s="139"/>
    </row>
    <row r="25" spans="1:6" x14ac:dyDescent="0.2">
      <c r="A25" s="106"/>
      <c r="B25" s="107"/>
      <c r="C25" s="108"/>
      <c r="D25" s="109"/>
      <c r="E25" s="110"/>
      <c r="F25" s="136"/>
    </row>
    <row r="26" spans="1:6" x14ac:dyDescent="0.2">
      <c r="A26" s="112">
        <f>COUNT($A$11:A25)+1</f>
        <v>4</v>
      </c>
      <c r="B26" s="212" t="s">
        <v>160</v>
      </c>
      <c r="C26" s="114"/>
      <c r="D26" s="115"/>
      <c r="E26" s="116"/>
      <c r="F26" s="140"/>
    </row>
    <row r="27" spans="1:6" ht="63.75" x14ac:dyDescent="0.2">
      <c r="A27" s="112"/>
      <c r="B27" s="117" t="s">
        <v>161</v>
      </c>
      <c r="C27" s="114"/>
      <c r="D27" s="115"/>
      <c r="E27" s="116"/>
      <c r="F27" s="140"/>
    </row>
    <row r="28" spans="1:6" ht="14.25" x14ac:dyDescent="0.2">
      <c r="A28" s="112"/>
      <c r="B28" s="213"/>
      <c r="C28" s="114">
        <v>3</v>
      </c>
      <c r="D28" s="115" t="s">
        <v>39</v>
      </c>
      <c r="E28" s="43"/>
      <c r="F28" s="116">
        <f>+E28*C28</f>
        <v>0</v>
      </c>
    </row>
    <row r="29" spans="1:6" x14ac:dyDescent="0.2">
      <c r="A29" s="118"/>
      <c r="B29" s="214"/>
      <c r="C29" s="120"/>
      <c r="D29" s="121"/>
      <c r="E29" s="139"/>
      <c r="F29" s="139"/>
    </row>
    <row r="30" spans="1:6" x14ac:dyDescent="0.2">
      <c r="A30" s="146"/>
      <c r="B30" s="107"/>
      <c r="C30" s="108"/>
      <c r="D30" s="109"/>
      <c r="E30" s="110"/>
      <c r="F30" s="136"/>
    </row>
    <row r="31" spans="1:6" x14ac:dyDescent="0.2">
      <c r="A31" s="112">
        <f>COUNT($A$11:A30)+1</f>
        <v>5</v>
      </c>
      <c r="B31" s="113" t="s">
        <v>15</v>
      </c>
      <c r="C31" s="114"/>
      <c r="D31" s="115"/>
      <c r="E31" s="116"/>
      <c r="F31" s="140"/>
    </row>
    <row r="32" spans="1:6" ht="38.25" x14ac:dyDescent="0.2">
      <c r="A32" s="137"/>
      <c r="B32" s="117" t="s">
        <v>32</v>
      </c>
      <c r="C32" s="114"/>
      <c r="D32" s="115"/>
      <c r="E32" s="116"/>
      <c r="F32" s="140"/>
    </row>
    <row r="33" spans="1:6" ht="14.25" x14ac:dyDescent="0.2">
      <c r="A33" s="137"/>
      <c r="B33" s="117"/>
      <c r="C33" s="114">
        <v>900</v>
      </c>
      <c r="D33" s="115" t="s">
        <v>45</v>
      </c>
      <c r="E33" s="43"/>
      <c r="F33" s="116">
        <f>C33*E33</f>
        <v>0</v>
      </c>
    </row>
    <row r="34" spans="1:6" x14ac:dyDescent="0.2">
      <c r="A34" s="138"/>
      <c r="B34" s="119"/>
      <c r="C34" s="120"/>
      <c r="D34" s="121"/>
      <c r="E34" s="139"/>
      <c r="F34" s="139"/>
    </row>
    <row r="35" spans="1:6" x14ac:dyDescent="0.2">
      <c r="A35" s="146"/>
      <c r="B35" s="107"/>
      <c r="C35" s="108"/>
      <c r="D35" s="109"/>
      <c r="E35" s="110"/>
      <c r="F35" s="136"/>
    </row>
    <row r="36" spans="1:6" x14ac:dyDescent="0.2">
      <c r="A36" s="112">
        <f>COUNT($A$11:A35)+1</f>
        <v>6</v>
      </c>
      <c r="B36" s="113" t="s">
        <v>55</v>
      </c>
      <c r="C36" s="114"/>
      <c r="D36" s="115"/>
      <c r="E36" s="116"/>
      <c r="F36" s="116"/>
    </row>
    <row r="37" spans="1:6" ht="38.25" x14ac:dyDescent="0.2">
      <c r="A37" s="137"/>
      <c r="B37" s="117" t="s">
        <v>56</v>
      </c>
      <c r="C37" s="114"/>
      <c r="D37" s="115"/>
      <c r="E37" s="116"/>
      <c r="F37" s="116"/>
    </row>
    <row r="38" spans="1:6" x14ac:dyDescent="0.2">
      <c r="A38" s="137"/>
      <c r="B38" s="117"/>
      <c r="C38" s="114">
        <v>2</v>
      </c>
      <c r="D38" s="115" t="s">
        <v>36</v>
      </c>
      <c r="E38" s="43"/>
      <c r="F38" s="116">
        <f>C38*E38</f>
        <v>0</v>
      </c>
    </row>
    <row r="39" spans="1:6" x14ac:dyDescent="0.2">
      <c r="A39" s="138"/>
      <c r="B39" s="119"/>
      <c r="C39" s="120"/>
      <c r="D39" s="121"/>
      <c r="E39" s="139"/>
      <c r="F39" s="139"/>
    </row>
    <row r="40" spans="1:6" x14ac:dyDescent="0.2">
      <c r="A40" s="146"/>
      <c r="B40" s="107"/>
      <c r="C40" s="108"/>
      <c r="D40" s="109"/>
      <c r="E40" s="110"/>
      <c r="F40" s="110"/>
    </row>
    <row r="41" spans="1:6" x14ac:dyDescent="0.2">
      <c r="A41" s="112">
        <f>COUNT($A$11:A40)+1</f>
        <v>7</v>
      </c>
      <c r="B41" s="113" t="s">
        <v>162</v>
      </c>
      <c r="C41" s="114"/>
      <c r="D41" s="115"/>
      <c r="E41" s="116"/>
      <c r="F41" s="116"/>
    </row>
    <row r="42" spans="1:6" ht="25.5" x14ac:dyDescent="0.2">
      <c r="A42" s="137"/>
      <c r="B42" s="117" t="s">
        <v>163</v>
      </c>
      <c r="C42" s="114"/>
      <c r="D42" s="115"/>
      <c r="E42" s="116"/>
      <c r="F42" s="116"/>
    </row>
    <row r="43" spans="1:6" ht="14.25" x14ac:dyDescent="0.2">
      <c r="A43" s="137"/>
      <c r="B43" s="117"/>
      <c r="C43" s="114">
        <v>10</v>
      </c>
      <c r="D43" s="115" t="s">
        <v>39</v>
      </c>
      <c r="E43" s="43"/>
      <c r="F43" s="116">
        <f>C43*E43</f>
        <v>0</v>
      </c>
    </row>
    <row r="44" spans="1:6" x14ac:dyDescent="0.2">
      <c r="A44" s="138"/>
      <c r="B44" s="119"/>
      <c r="C44" s="120"/>
      <c r="D44" s="121"/>
      <c r="E44" s="139"/>
      <c r="F44" s="139"/>
    </row>
    <row r="45" spans="1:6" x14ac:dyDescent="0.2">
      <c r="A45" s="146"/>
      <c r="B45" s="107"/>
      <c r="C45" s="108"/>
      <c r="D45" s="109"/>
      <c r="E45" s="110"/>
      <c r="F45" s="136"/>
    </row>
    <row r="46" spans="1:6" x14ac:dyDescent="0.2">
      <c r="A46" s="112">
        <f>COUNT($A$11:A45)+1</f>
        <v>8</v>
      </c>
      <c r="B46" s="113" t="s">
        <v>57</v>
      </c>
      <c r="C46" s="114"/>
      <c r="D46" s="115"/>
      <c r="E46" s="116"/>
      <c r="F46" s="140"/>
    </row>
    <row r="47" spans="1:6" ht="63.75" x14ac:dyDescent="0.2">
      <c r="A47" s="137"/>
      <c r="B47" s="117" t="s">
        <v>78</v>
      </c>
      <c r="C47" s="114"/>
      <c r="D47" s="115"/>
      <c r="E47" s="116"/>
      <c r="F47" s="140"/>
    </row>
    <row r="48" spans="1:6" x14ac:dyDescent="0.2">
      <c r="A48" s="137"/>
      <c r="B48" s="113" t="s">
        <v>58</v>
      </c>
      <c r="C48" s="114"/>
      <c r="D48" s="115"/>
      <c r="E48" s="116"/>
      <c r="F48" s="140"/>
    </row>
    <row r="49" spans="1:6" ht="25.5" x14ac:dyDescent="0.2">
      <c r="A49" s="137"/>
      <c r="B49" s="117" t="s">
        <v>59</v>
      </c>
      <c r="C49" s="114">
        <v>900</v>
      </c>
      <c r="D49" s="115" t="s">
        <v>45</v>
      </c>
      <c r="E49" s="43"/>
      <c r="F49" s="116">
        <f>C49*E49</f>
        <v>0</v>
      </c>
    </row>
    <row r="50" spans="1:6" ht="25.5" x14ac:dyDescent="0.2">
      <c r="A50" s="137"/>
      <c r="B50" s="117" t="s">
        <v>79</v>
      </c>
      <c r="C50" s="114">
        <v>900</v>
      </c>
      <c r="D50" s="115" t="s">
        <v>45</v>
      </c>
      <c r="E50" s="43"/>
      <c r="F50" s="116">
        <f>C50*E50</f>
        <v>0</v>
      </c>
    </row>
    <row r="51" spans="1:6" x14ac:dyDescent="0.2">
      <c r="A51" s="138"/>
      <c r="B51" s="119"/>
      <c r="C51" s="120"/>
      <c r="D51" s="121"/>
      <c r="E51" s="139"/>
      <c r="F51" s="139"/>
    </row>
    <row r="52" spans="1:6" ht="14.25" x14ac:dyDescent="0.2">
      <c r="A52" s="146"/>
      <c r="B52" s="215"/>
      <c r="C52" s="108"/>
      <c r="D52" s="109"/>
      <c r="E52" s="110"/>
      <c r="F52" s="136"/>
    </row>
    <row r="53" spans="1:6" x14ac:dyDescent="0.2">
      <c r="A53" s="112">
        <f>COUNT($A$11:A52)+1</f>
        <v>9</v>
      </c>
      <c r="B53" s="113" t="s">
        <v>62</v>
      </c>
      <c r="C53" s="114"/>
      <c r="D53" s="115"/>
      <c r="E53" s="116"/>
      <c r="F53" s="140"/>
    </row>
    <row r="54" spans="1:6" ht="76.5" x14ac:dyDescent="0.2">
      <c r="A54" s="137"/>
      <c r="B54" s="117" t="s">
        <v>63</v>
      </c>
      <c r="C54" s="114"/>
      <c r="D54" s="115"/>
      <c r="E54" s="116"/>
      <c r="F54" s="140"/>
    </row>
    <row r="55" spans="1:6" ht="14.25" x14ac:dyDescent="0.2">
      <c r="A55" s="137"/>
      <c r="B55" s="216"/>
      <c r="C55" s="114">
        <v>900</v>
      </c>
      <c r="D55" s="115" t="s">
        <v>45</v>
      </c>
      <c r="E55" s="43"/>
      <c r="F55" s="116">
        <f>+E55*C55</f>
        <v>0</v>
      </c>
    </row>
    <row r="56" spans="1:6" ht="14.25" x14ac:dyDescent="0.2">
      <c r="A56" s="138"/>
      <c r="B56" s="217"/>
      <c r="C56" s="120"/>
      <c r="D56" s="121"/>
      <c r="E56" s="139"/>
      <c r="F56" s="139"/>
    </row>
    <row r="57" spans="1:6" x14ac:dyDescent="0.2">
      <c r="A57" s="146"/>
      <c r="B57" s="107"/>
      <c r="C57" s="108"/>
      <c r="D57" s="109"/>
      <c r="E57" s="110"/>
      <c r="F57" s="136"/>
    </row>
    <row r="58" spans="1:6" x14ac:dyDescent="0.2">
      <c r="A58" s="112">
        <f>COUNT($A$11:A57)+1</f>
        <v>10</v>
      </c>
      <c r="B58" s="113" t="s">
        <v>64</v>
      </c>
      <c r="C58" s="114"/>
      <c r="D58" s="115"/>
      <c r="E58" s="116"/>
      <c r="F58" s="116"/>
    </row>
    <row r="59" spans="1:6" ht="51" x14ac:dyDescent="0.2">
      <c r="A59" s="137"/>
      <c r="B59" s="117" t="s">
        <v>65</v>
      </c>
      <c r="C59" s="114"/>
      <c r="D59" s="115"/>
      <c r="E59" s="116"/>
      <c r="F59" s="140"/>
    </row>
    <row r="60" spans="1:6" ht="14.25" x14ac:dyDescent="0.2">
      <c r="A60" s="137"/>
      <c r="B60" s="117"/>
      <c r="C60" s="114">
        <v>2</v>
      </c>
      <c r="D60" s="115" t="s">
        <v>39</v>
      </c>
      <c r="E60" s="43"/>
      <c r="F60" s="116">
        <f>C60*E60</f>
        <v>0</v>
      </c>
    </row>
    <row r="61" spans="1:6" x14ac:dyDescent="0.2">
      <c r="A61" s="138"/>
      <c r="B61" s="119"/>
      <c r="C61" s="120"/>
      <c r="D61" s="121"/>
      <c r="E61" s="139"/>
      <c r="F61" s="139"/>
    </row>
    <row r="62" spans="1:6" x14ac:dyDescent="0.2">
      <c r="A62" s="146"/>
      <c r="B62" s="107"/>
      <c r="C62" s="108"/>
      <c r="D62" s="109"/>
      <c r="E62" s="110"/>
      <c r="F62" s="110"/>
    </row>
    <row r="63" spans="1:6" x14ac:dyDescent="0.2">
      <c r="A63" s="112">
        <f>COUNT($A$11:A62)+1</f>
        <v>11</v>
      </c>
      <c r="B63" s="113" t="s">
        <v>66</v>
      </c>
      <c r="C63" s="114"/>
      <c r="D63" s="115"/>
      <c r="E63" s="116"/>
      <c r="F63" s="116"/>
    </row>
    <row r="64" spans="1:6" ht="63.75" x14ac:dyDescent="0.2">
      <c r="A64" s="137"/>
      <c r="B64" s="117" t="s">
        <v>67</v>
      </c>
      <c r="C64" s="114"/>
      <c r="D64" s="115"/>
      <c r="E64" s="116"/>
      <c r="F64" s="140"/>
    </row>
    <row r="65" spans="1:6" ht="14.25" x14ac:dyDescent="0.2">
      <c r="A65" s="137"/>
      <c r="B65" s="117"/>
      <c r="C65" s="114">
        <v>2</v>
      </c>
      <c r="D65" s="115" t="s">
        <v>39</v>
      </c>
      <c r="E65" s="43"/>
      <c r="F65" s="116">
        <f>C65*E65</f>
        <v>0</v>
      </c>
    </row>
    <row r="66" spans="1:6" x14ac:dyDescent="0.2">
      <c r="A66" s="138"/>
      <c r="B66" s="119"/>
      <c r="C66" s="120"/>
      <c r="D66" s="121"/>
      <c r="E66" s="139"/>
      <c r="F66" s="139"/>
    </row>
    <row r="67" spans="1:6" x14ac:dyDescent="0.2">
      <c r="A67" s="146"/>
      <c r="B67" s="204"/>
      <c r="C67" s="108"/>
      <c r="D67" s="109"/>
      <c r="E67" s="110"/>
      <c r="F67" s="110"/>
    </row>
    <row r="68" spans="1:6" x14ac:dyDescent="0.2">
      <c r="A68" s="112">
        <f>COUNT($A$11:A67)+1</f>
        <v>12</v>
      </c>
      <c r="B68" s="218" t="s">
        <v>68</v>
      </c>
      <c r="C68" s="114"/>
      <c r="D68" s="115"/>
      <c r="E68" s="116"/>
      <c r="F68" s="116"/>
    </row>
    <row r="69" spans="1:6" ht="38.25" x14ac:dyDescent="0.2">
      <c r="A69" s="137"/>
      <c r="B69" s="117" t="s">
        <v>69</v>
      </c>
      <c r="C69" s="114"/>
      <c r="D69" s="115"/>
      <c r="E69" s="116"/>
      <c r="F69" s="116"/>
    </row>
    <row r="70" spans="1:6" x14ac:dyDescent="0.2">
      <c r="A70" s="137"/>
      <c r="C70" s="114">
        <v>1</v>
      </c>
      <c r="D70" s="115" t="s">
        <v>1</v>
      </c>
      <c r="E70" s="43"/>
      <c r="F70" s="116">
        <f>C70*E70</f>
        <v>0</v>
      </c>
    </row>
    <row r="71" spans="1:6" x14ac:dyDescent="0.2">
      <c r="A71" s="138"/>
      <c r="B71" s="143"/>
      <c r="C71" s="120"/>
      <c r="D71" s="121"/>
      <c r="E71" s="139"/>
      <c r="F71" s="139"/>
    </row>
    <row r="72" spans="1:6" x14ac:dyDescent="0.2">
      <c r="A72" s="146"/>
      <c r="B72" s="204"/>
      <c r="C72" s="108"/>
      <c r="D72" s="109"/>
      <c r="E72" s="110"/>
      <c r="F72" s="110"/>
    </row>
    <row r="73" spans="1:6" x14ac:dyDescent="0.2">
      <c r="A73" s="112">
        <f>COUNT($A$11:A72)+1</f>
        <v>13</v>
      </c>
      <c r="B73" s="183" t="s">
        <v>70</v>
      </c>
      <c r="C73" s="114"/>
      <c r="D73" s="115"/>
      <c r="E73" s="116"/>
      <c r="F73" s="116"/>
    </row>
    <row r="74" spans="1:6" ht="38.25" x14ac:dyDescent="0.2">
      <c r="A74" s="137"/>
      <c r="B74" s="219" t="s">
        <v>71</v>
      </c>
      <c r="C74" s="114"/>
      <c r="D74" s="115"/>
      <c r="E74" s="116"/>
      <c r="F74" s="116"/>
    </row>
    <row r="75" spans="1:6" x14ac:dyDescent="0.2">
      <c r="A75" s="137"/>
      <c r="C75" s="114">
        <v>1</v>
      </c>
      <c r="D75" s="115" t="s">
        <v>1</v>
      </c>
      <c r="E75" s="43"/>
      <c r="F75" s="116">
        <f t="shared" ref="F75" si="0">C75*E75</f>
        <v>0</v>
      </c>
    </row>
    <row r="76" spans="1:6" x14ac:dyDescent="0.2">
      <c r="A76" s="138"/>
      <c r="B76" s="143"/>
      <c r="C76" s="120"/>
      <c r="D76" s="121"/>
      <c r="E76" s="139"/>
      <c r="F76" s="139"/>
    </row>
    <row r="77" spans="1:6" x14ac:dyDescent="0.2">
      <c r="A77" s="146"/>
      <c r="B77" s="204"/>
      <c r="C77" s="108"/>
      <c r="D77" s="109"/>
      <c r="E77" s="110"/>
      <c r="F77" s="110"/>
    </row>
    <row r="78" spans="1:6" x14ac:dyDescent="0.2">
      <c r="A78" s="112">
        <f>COUNT($A$11:A77)+1</f>
        <v>14</v>
      </c>
      <c r="B78" s="113" t="s">
        <v>19</v>
      </c>
      <c r="C78" s="114"/>
      <c r="D78" s="115"/>
      <c r="E78" s="116"/>
      <c r="F78" s="116"/>
    </row>
    <row r="79" spans="1:6" x14ac:dyDescent="0.2">
      <c r="A79" s="137"/>
      <c r="B79" s="117" t="s">
        <v>18</v>
      </c>
      <c r="C79" s="114"/>
      <c r="D79" s="115"/>
      <c r="E79" s="116"/>
      <c r="F79" s="140"/>
    </row>
    <row r="80" spans="1:6" ht="14.25" x14ac:dyDescent="0.2">
      <c r="A80" s="137"/>
      <c r="B80" s="117"/>
      <c r="C80" s="114">
        <v>162</v>
      </c>
      <c r="D80" s="115" t="s">
        <v>45</v>
      </c>
      <c r="E80" s="43"/>
      <c r="F80" s="116">
        <f>C80*E80</f>
        <v>0</v>
      </c>
    </row>
    <row r="81" spans="1:6" x14ac:dyDescent="0.2">
      <c r="A81" s="138"/>
      <c r="B81" s="119"/>
      <c r="C81" s="120"/>
      <c r="D81" s="121"/>
      <c r="E81" s="139"/>
      <c r="F81" s="139"/>
    </row>
    <row r="82" spans="1:6" x14ac:dyDescent="0.2">
      <c r="A82" s="146"/>
      <c r="B82" s="107"/>
      <c r="C82" s="108"/>
      <c r="D82" s="109"/>
      <c r="E82" s="110"/>
      <c r="F82" s="110"/>
    </row>
    <row r="83" spans="1:6" x14ac:dyDescent="0.2">
      <c r="A83" s="112">
        <f>COUNT($A$11:A82)+1</f>
        <v>15</v>
      </c>
      <c r="B83" s="113" t="s">
        <v>92</v>
      </c>
      <c r="C83" s="114"/>
      <c r="D83" s="115"/>
      <c r="E83" s="116"/>
      <c r="F83" s="140"/>
    </row>
    <row r="84" spans="1:6" ht="38.25" x14ac:dyDescent="0.2">
      <c r="A84" s="137"/>
      <c r="B84" s="117" t="s">
        <v>93</v>
      </c>
      <c r="C84" s="114"/>
      <c r="D84" s="115"/>
      <c r="E84" s="116"/>
      <c r="F84" s="140"/>
    </row>
    <row r="85" spans="1:6" ht="14.25" x14ac:dyDescent="0.2">
      <c r="A85" s="137"/>
      <c r="B85" s="117" t="s">
        <v>33</v>
      </c>
      <c r="C85" s="114">
        <v>242</v>
      </c>
      <c r="D85" s="115" t="s">
        <v>44</v>
      </c>
      <c r="E85" s="43"/>
      <c r="F85" s="116">
        <f>C85*E85</f>
        <v>0</v>
      </c>
    </row>
    <row r="86" spans="1:6" ht="14.25" x14ac:dyDescent="0.2">
      <c r="A86" s="137"/>
      <c r="B86" s="117" t="s">
        <v>34</v>
      </c>
      <c r="C86" s="114">
        <v>61</v>
      </c>
      <c r="D86" s="115" t="s">
        <v>44</v>
      </c>
      <c r="E86" s="43"/>
      <c r="F86" s="116">
        <f>C86*E86</f>
        <v>0</v>
      </c>
    </row>
    <row r="87" spans="1:6" x14ac:dyDescent="0.2">
      <c r="A87" s="138"/>
      <c r="B87" s="119"/>
      <c r="C87" s="120"/>
      <c r="D87" s="121"/>
      <c r="E87" s="139"/>
      <c r="F87" s="139"/>
    </row>
    <row r="88" spans="1:6" x14ac:dyDescent="0.2">
      <c r="A88" s="146"/>
      <c r="B88" s="107"/>
      <c r="C88" s="108"/>
      <c r="D88" s="109"/>
      <c r="E88" s="110"/>
      <c r="F88" s="110"/>
    </row>
    <row r="89" spans="1:6" x14ac:dyDescent="0.2">
      <c r="A89" s="112">
        <f>COUNT($A$11:A88)+1</f>
        <v>16</v>
      </c>
      <c r="B89" s="113" t="s">
        <v>22</v>
      </c>
      <c r="C89" s="114"/>
      <c r="D89" s="115"/>
      <c r="E89" s="116"/>
      <c r="F89" s="116"/>
    </row>
    <row r="90" spans="1:6" ht="51" x14ac:dyDescent="0.2">
      <c r="A90" s="137"/>
      <c r="B90" s="117" t="s">
        <v>72</v>
      </c>
      <c r="C90" s="114"/>
      <c r="D90" s="115"/>
      <c r="E90" s="116"/>
      <c r="F90" s="116"/>
    </row>
    <row r="91" spans="1:6" ht="14.25" x14ac:dyDescent="0.2">
      <c r="A91" s="137"/>
      <c r="B91" s="117"/>
      <c r="C91" s="114">
        <v>53</v>
      </c>
      <c r="D91" s="115" t="s">
        <v>44</v>
      </c>
      <c r="E91" s="43"/>
      <c r="F91" s="116">
        <f>C91*E91</f>
        <v>0</v>
      </c>
    </row>
    <row r="92" spans="1:6" x14ac:dyDescent="0.2">
      <c r="A92" s="138"/>
      <c r="B92" s="119"/>
      <c r="C92" s="120"/>
      <c r="D92" s="121"/>
      <c r="E92" s="139"/>
      <c r="F92" s="139"/>
    </row>
    <row r="93" spans="1:6" x14ac:dyDescent="0.2">
      <c r="A93" s="146"/>
      <c r="B93" s="107"/>
      <c r="C93" s="108"/>
      <c r="D93" s="109"/>
      <c r="E93" s="110"/>
      <c r="F93" s="110"/>
    </row>
    <row r="94" spans="1:6" x14ac:dyDescent="0.2">
      <c r="A94" s="112">
        <f>COUNT($A$11:A93)+1</f>
        <v>17</v>
      </c>
      <c r="B94" s="113" t="s">
        <v>73</v>
      </c>
      <c r="C94" s="114"/>
      <c r="D94" s="115"/>
      <c r="E94" s="116"/>
      <c r="F94" s="116"/>
    </row>
    <row r="95" spans="1:6" ht="63.75" x14ac:dyDescent="0.2">
      <c r="A95" s="137"/>
      <c r="B95" s="117" t="s">
        <v>86</v>
      </c>
      <c r="C95" s="114"/>
      <c r="D95" s="115"/>
      <c r="E95" s="116"/>
      <c r="F95" s="116"/>
    </row>
    <row r="96" spans="1:6" ht="14.25" x14ac:dyDescent="0.2">
      <c r="A96" s="137"/>
      <c r="B96" s="117"/>
      <c r="C96" s="114">
        <v>113</v>
      </c>
      <c r="D96" s="115" t="s">
        <v>44</v>
      </c>
      <c r="E96" s="43"/>
      <c r="F96" s="116">
        <f>C96*E96</f>
        <v>0</v>
      </c>
    </row>
    <row r="97" spans="1:6" x14ac:dyDescent="0.2">
      <c r="A97" s="138"/>
      <c r="B97" s="119"/>
      <c r="C97" s="120"/>
      <c r="D97" s="121"/>
      <c r="E97" s="139"/>
      <c r="F97" s="139"/>
    </row>
    <row r="98" spans="1:6" x14ac:dyDescent="0.2">
      <c r="A98" s="146"/>
      <c r="B98" s="107"/>
      <c r="C98" s="108"/>
      <c r="D98" s="109"/>
      <c r="E98" s="110"/>
      <c r="F98" s="110"/>
    </row>
    <row r="99" spans="1:6" x14ac:dyDescent="0.2">
      <c r="A99" s="112">
        <f>COUNT($A$11:A98)+1</f>
        <v>18</v>
      </c>
      <c r="B99" s="113" t="s">
        <v>74</v>
      </c>
      <c r="C99" s="114"/>
      <c r="D99" s="115"/>
      <c r="E99" s="116"/>
      <c r="F99" s="140"/>
    </row>
    <row r="100" spans="1:6" ht="51" x14ac:dyDescent="0.2">
      <c r="A100" s="137"/>
      <c r="B100" s="117" t="s">
        <v>87</v>
      </c>
      <c r="C100" s="114"/>
      <c r="D100" s="115"/>
      <c r="E100" s="116"/>
      <c r="F100" s="140"/>
    </row>
    <row r="101" spans="1:6" ht="14.25" x14ac:dyDescent="0.2">
      <c r="A101" s="137"/>
      <c r="B101" s="117"/>
      <c r="C101" s="114">
        <v>137</v>
      </c>
      <c r="D101" s="115" t="s">
        <v>44</v>
      </c>
      <c r="E101" s="43"/>
      <c r="F101" s="116">
        <f>C101*E101</f>
        <v>0</v>
      </c>
    </row>
    <row r="102" spans="1:6" x14ac:dyDescent="0.2">
      <c r="A102" s="138"/>
      <c r="B102" s="119"/>
      <c r="C102" s="120"/>
      <c r="D102" s="121"/>
      <c r="E102" s="139"/>
      <c r="F102" s="139"/>
    </row>
    <row r="103" spans="1:6" x14ac:dyDescent="0.2">
      <c r="A103" s="146"/>
      <c r="B103" s="204"/>
      <c r="C103" s="108"/>
      <c r="D103" s="220"/>
      <c r="E103" s="206"/>
      <c r="F103" s="206"/>
    </row>
    <row r="104" spans="1:6" x14ac:dyDescent="0.2">
      <c r="A104" s="112">
        <f>COUNT($A$11:A103)+1</f>
        <v>19</v>
      </c>
      <c r="B104" s="113" t="s">
        <v>21</v>
      </c>
      <c r="C104" s="114"/>
      <c r="D104" s="115"/>
      <c r="E104" s="116"/>
      <c r="F104" s="116"/>
    </row>
    <row r="105" spans="1:6" ht="25.5" x14ac:dyDescent="0.2">
      <c r="A105" s="137"/>
      <c r="B105" s="117" t="s">
        <v>20</v>
      </c>
      <c r="C105" s="114"/>
      <c r="D105" s="115"/>
      <c r="E105" s="116"/>
      <c r="F105" s="140"/>
    </row>
    <row r="106" spans="1:6" ht="14.25" x14ac:dyDescent="0.2">
      <c r="A106" s="137"/>
      <c r="B106" s="117"/>
      <c r="C106" s="114">
        <v>378</v>
      </c>
      <c r="D106" s="115" t="s">
        <v>44</v>
      </c>
      <c r="E106" s="43"/>
      <c r="F106" s="116">
        <f>C106*E106</f>
        <v>0</v>
      </c>
    </row>
    <row r="107" spans="1:6" x14ac:dyDescent="0.2">
      <c r="A107" s="138"/>
      <c r="B107" s="119"/>
      <c r="C107" s="120"/>
      <c r="D107" s="121"/>
      <c r="E107" s="139"/>
      <c r="F107" s="139"/>
    </row>
    <row r="108" spans="1:6" x14ac:dyDescent="0.2">
      <c r="A108" s="146"/>
      <c r="B108" s="107"/>
      <c r="C108" s="108"/>
      <c r="D108" s="109"/>
      <c r="E108" s="110"/>
      <c r="F108" s="110"/>
    </row>
    <row r="109" spans="1:6" x14ac:dyDescent="0.2">
      <c r="A109" s="112">
        <f>COUNT($A$11:A108)+1</f>
        <v>20</v>
      </c>
      <c r="B109" s="113" t="s">
        <v>23</v>
      </c>
      <c r="C109" s="114"/>
      <c r="D109" s="115"/>
      <c r="E109" s="116"/>
      <c r="F109" s="116"/>
    </row>
    <row r="110" spans="1:6" ht="25.5" x14ac:dyDescent="0.2">
      <c r="A110" s="137"/>
      <c r="B110" s="117" t="s">
        <v>38</v>
      </c>
      <c r="C110" s="114"/>
      <c r="D110" s="115"/>
      <c r="E110" s="116"/>
      <c r="F110" s="140"/>
    </row>
    <row r="111" spans="1:6" ht="14.25" x14ac:dyDescent="0.2">
      <c r="A111" s="137"/>
      <c r="B111" s="117"/>
      <c r="C111" s="114">
        <v>202</v>
      </c>
      <c r="D111" s="115" t="s">
        <v>39</v>
      </c>
      <c r="E111" s="43"/>
      <c r="F111" s="116">
        <f>C111*E111</f>
        <v>0</v>
      </c>
    </row>
    <row r="112" spans="1:6" x14ac:dyDescent="0.2">
      <c r="A112" s="138"/>
      <c r="B112" s="119"/>
      <c r="C112" s="120"/>
      <c r="D112" s="121"/>
      <c r="E112" s="139"/>
      <c r="F112" s="139"/>
    </row>
    <row r="113" spans="1:6" x14ac:dyDescent="0.2">
      <c r="A113" s="146"/>
      <c r="B113" s="107"/>
      <c r="C113" s="108"/>
      <c r="D113" s="109"/>
      <c r="E113" s="110"/>
      <c r="F113" s="110"/>
    </row>
    <row r="114" spans="1:6" x14ac:dyDescent="0.2">
      <c r="A114" s="112">
        <f>COUNT($A$11:A113)+1</f>
        <v>21</v>
      </c>
      <c r="B114" s="113" t="s">
        <v>24</v>
      </c>
      <c r="C114" s="114"/>
      <c r="D114" s="115"/>
      <c r="E114" s="116"/>
      <c r="F114" s="140"/>
    </row>
    <row r="115" spans="1:6" ht="25.5" x14ac:dyDescent="0.2">
      <c r="A115" s="137"/>
      <c r="B115" s="117" t="s">
        <v>75</v>
      </c>
      <c r="C115" s="114"/>
      <c r="D115" s="115"/>
      <c r="E115" s="116"/>
      <c r="F115" s="140"/>
    </row>
    <row r="116" spans="1:6" x14ac:dyDescent="0.2">
      <c r="A116" s="137"/>
      <c r="B116" s="117"/>
      <c r="C116" s="114">
        <v>3</v>
      </c>
      <c r="D116" s="115" t="s">
        <v>1</v>
      </c>
      <c r="E116" s="43"/>
      <c r="F116" s="116">
        <f>C116*E116</f>
        <v>0</v>
      </c>
    </row>
    <row r="117" spans="1:6" x14ac:dyDescent="0.2">
      <c r="A117" s="138"/>
      <c r="B117" s="119"/>
      <c r="C117" s="120"/>
      <c r="D117" s="121"/>
      <c r="E117" s="139"/>
      <c r="F117" s="139"/>
    </row>
    <row r="118" spans="1:6" x14ac:dyDescent="0.2">
      <c r="A118" s="146"/>
      <c r="B118" s="107"/>
      <c r="C118" s="108"/>
      <c r="D118" s="109"/>
      <c r="E118" s="110"/>
      <c r="F118" s="110"/>
    </row>
    <row r="119" spans="1:6" x14ac:dyDescent="0.2">
      <c r="A119" s="112">
        <f>COUNT($A$11:A118)+1</f>
        <v>22</v>
      </c>
      <c r="B119" s="113" t="s">
        <v>26</v>
      </c>
      <c r="C119" s="114"/>
      <c r="D119" s="115"/>
      <c r="E119" s="116"/>
      <c r="F119" s="116"/>
    </row>
    <row r="120" spans="1:6" x14ac:dyDescent="0.2">
      <c r="A120" s="137"/>
      <c r="B120" s="117" t="s">
        <v>25</v>
      </c>
      <c r="C120" s="114"/>
      <c r="D120" s="115"/>
      <c r="E120" s="116"/>
      <c r="F120" s="140"/>
    </row>
    <row r="121" spans="1:6" x14ac:dyDescent="0.2">
      <c r="A121" s="137"/>
      <c r="B121" s="117"/>
      <c r="C121" s="114">
        <v>3</v>
      </c>
      <c r="D121" s="115" t="s">
        <v>1</v>
      </c>
      <c r="E121" s="43"/>
      <c r="F121" s="116">
        <f>C121*E121</f>
        <v>0</v>
      </c>
    </row>
    <row r="122" spans="1:6" x14ac:dyDescent="0.2">
      <c r="A122" s="138"/>
      <c r="B122" s="119"/>
      <c r="C122" s="120"/>
      <c r="D122" s="121"/>
      <c r="E122" s="139"/>
      <c r="F122" s="139"/>
    </row>
    <row r="123" spans="1:6" x14ac:dyDescent="0.2">
      <c r="A123" s="146"/>
      <c r="B123" s="107"/>
      <c r="C123" s="108"/>
      <c r="D123" s="109"/>
      <c r="E123" s="110"/>
      <c r="F123" s="110"/>
    </row>
    <row r="124" spans="1:6" x14ac:dyDescent="0.2">
      <c r="A124" s="112">
        <f>COUNT($A$11:A123)+1</f>
        <v>23</v>
      </c>
      <c r="B124" s="113" t="s">
        <v>31</v>
      </c>
      <c r="C124" s="114"/>
      <c r="D124" s="115"/>
      <c r="E124" s="116"/>
      <c r="F124" s="140"/>
    </row>
    <row r="125" spans="1:6" ht="25.5" x14ac:dyDescent="0.2">
      <c r="A125" s="137"/>
      <c r="B125" s="117" t="s">
        <v>164</v>
      </c>
      <c r="C125" s="114"/>
      <c r="D125" s="115"/>
      <c r="E125" s="116"/>
      <c r="F125" s="140"/>
    </row>
    <row r="126" spans="1:6" ht="14.25" x14ac:dyDescent="0.2">
      <c r="A126" s="137"/>
      <c r="B126" s="117"/>
      <c r="C126" s="114">
        <v>202</v>
      </c>
      <c r="D126" s="115" t="s">
        <v>39</v>
      </c>
      <c r="E126" s="332">
        <v>0</v>
      </c>
      <c r="F126" s="116">
        <f>C126*E126</f>
        <v>0</v>
      </c>
    </row>
    <row r="127" spans="1:6" x14ac:dyDescent="0.2">
      <c r="A127" s="138"/>
      <c r="B127" s="119"/>
      <c r="C127" s="120"/>
      <c r="D127" s="121"/>
      <c r="E127" s="139"/>
      <c r="F127" s="139"/>
    </row>
    <row r="128" spans="1:6" x14ac:dyDescent="0.2">
      <c r="A128" s="146"/>
      <c r="B128" s="204"/>
      <c r="C128" s="205"/>
      <c r="D128" s="206"/>
      <c r="E128" s="207"/>
      <c r="F128" s="205"/>
    </row>
    <row r="129" spans="1:6" x14ac:dyDescent="0.2">
      <c r="A129" s="112">
        <f>COUNT($A$11:A128)+1</f>
        <v>24</v>
      </c>
      <c r="B129" s="113" t="s">
        <v>27</v>
      </c>
      <c r="C129" s="140"/>
      <c r="D129" s="115"/>
      <c r="E129" s="221"/>
      <c r="F129" s="140"/>
    </row>
    <row r="130" spans="1:6" ht="76.5" x14ac:dyDescent="0.2">
      <c r="A130" s="137"/>
      <c r="B130" s="117" t="s">
        <v>76</v>
      </c>
      <c r="C130" s="140"/>
      <c r="D130" s="115"/>
      <c r="E130" s="116"/>
      <c r="F130" s="140"/>
    </row>
    <row r="131" spans="1:6" x14ac:dyDescent="0.2">
      <c r="A131" s="112"/>
      <c r="B131" s="222"/>
      <c r="C131" s="223"/>
      <c r="D131" s="224">
        <v>0.05</v>
      </c>
      <c r="E131" s="140"/>
      <c r="F131" s="116">
        <f>SUM(F11:F130)*D131</f>
        <v>0</v>
      </c>
    </row>
    <row r="132" spans="1:6" x14ac:dyDescent="0.2">
      <c r="A132" s="118"/>
      <c r="B132" s="225"/>
      <c r="C132" s="226"/>
      <c r="D132" s="227"/>
      <c r="E132" s="122"/>
      <c r="F132" s="139"/>
    </row>
    <row r="133" spans="1:6" x14ac:dyDescent="0.2">
      <c r="A133" s="146"/>
      <c r="B133" s="107"/>
      <c r="C133" s="136"/>
      <c r="D133" s="109"/>
      <c r="E133" s="228"/>
      <c r="F133" s="110"/>
    </row>
    <row r="134" spans="1:6" x14ac:dyDescent="0.2">
      <c r="A134" s="112">
        <f>COUNT($A$11:A133)+1</f>
        <v>25</v>
      </c>
      <c r="B134" s="113" t="s">
        <v>29</v>
      </c>
      <c r="C134" s="140"/>
      <c r="D134" s="115"/>
      <c r="E134" s="221"/>
      <c r="F134" s="116"/>
    </row>
    <row r="135" spans="1:6" ht="38.25" x14ac:dyDescent="0.2">
      <c r="A135" s="137"/>
      <c r="B135" s="117" t="s">
        <v>28</v>
      </c>
      <c r="C135" s="140"/>
      <c r="D135" s="115"/>
      <c r="E135" s="140"/>
      <c r="F135" s="116"/>
    </row>
    <row r="136" spans="1:6" x14ac:dyDescent="0.2">
      <c r="A136" s="137"/>
      <c r="B136" s="117"/>
      <c r="C136" s="223"/>
      <c r="D136" s="224">
        <v>0.05</v>
      </c>
      <c r="E136" s="140"/>
      <c r="F136" s="116">
        <f>SUM(F11:F129)*D136</f>
        <v>0</v>
      </c>
    </row>
    <row r="137" spans="1:6" x14ac:dyDescent="0.2">
      <c r="A137" s="138"/>
      <c r="B137" s="119"/>
      <c r="C137" s="122"/>
      <c r="D137" s="121"/>
      <c r="E137" s="122"/>
      <c r="F137" s="122"/>
    </row>
    <row r="138" spans="1:6" x14ac:dyDescent="0.2">
      <c r="A138" s="137"/>
      <c r="B138" s="117"/>
      <c r="C138" s="140"/>
      <c r="D138" s="115"/>
      <c r="E138" s="140"/>
      <c r="F138" s="140"/>
    </row>
    <row r="139" spans="1:6" x14ac:dyDescent="0.2">
      <c r="A139" s="112">
        <f>COUNT($A$11:A137)+1</f>
        <v>26</v>
      </c>
      <c r="B139" s="113" t="s">
        <v>77</v>
      </c>
      <c r="C139" s="140"/>
      <c r="D139" s="115"/>
      <c r="E139" s="140"/>
      <c r="F139" s="140"/>
    </row>
    <row r="140" spans="1:6" ht="38.25" x14ac:dyDescent="0.2">
      <c r="A140" s="137"/>
      <c r="B140" s="117" t="s">
        <v>30</v>
      </c>
      <c r="C140" s="223"/>
      <c r="D140" s="224">
        <v>0.1</v>
      </c>
      <c r="E140" s="140"/>
      <c r="F140" s="116">
        <f>SUM(F11:F129)*D140</f>
        <v>0</v>
      </c>
    </row>
    <row r="141" spans="1:6" x14ac:dyDescent="0.2">
      <c r="A141" s="138"/>
      <c r="C141" s="140"/>
      <c r="D141" s="115"/>
      <c r="E141" s="221"/>
      <c r="F141" s="140"/>
    </row>
    <row r="142" spans="1:6" x14ac:dyDescent="0.2">
      <c r="A142" s="147"/>
      <c r="B142" s="148" t="s">
        <v>2</v>
      </c>
      <c r="C142" s="149"/>
      <c r="D142" s="150"/>
      <c r="E142" s="151" t="s">
        <v>43</v>
      </c>
      <c r="F142" s="151">
        <f>SUM(F13:F141)</f>
        <v>0</v>
      </c>
    </row>
  </sheetData>
  <sheetProtection algorithmName="SHA-512" hashValue="CBHaarRH1aKAWKhIOoE2shgK9uBuZ3u0gGC84IEygMiIM83mUztK8hDr6AZbjowonCSOO/SS4KQwdrfq3xzJgg==" saltValue="AARgFK0KH4sGVMAccvH6/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  <rowBreaks count="4" manualBreakCount="4">
    <brk id="34" max="16383" man="1"/>
    <brk id="61" max="16383" man="1"/>
    <brk id="92" max="16383" man="1"/>
    <brk id="1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7C0E-F42D-4AE1-A870-8AE0CB8B2BDC}">
  <sheetPr>
    <tabColor theme="6" tint="0.79998168889431442"/>
  </sheetPr>
  <dimension ref="A1:F147"/>
  <sheetViews>
    <sheetView topLeftCell="A112" zoomScaleNormal="100" zoomScaleSheetLayoutView="100" workbookViewId="0">
      <selection activeCell="E33" sqref="E33"/>
    </sheetView>
  </sheetViews>
  <sheetFormatPr defaultColWidth="9.140625" defaultRowHeight="12.75" x14ac:dyDescent="0.2"/>
  <cols>
    <col min="1" max="1" width="5.7109375" style="125" customWidth="1"/>
    <col min="2" max="2" width="50.7109375" style="131" customWidth="1"/>
    <col min="3" max="3" width="7.7109375" style="128" customWidth="1"/>
    <col min="4" max="4" width="4.7109375" style="111" customWidth="1"/>
    <col min="5" max="5" width="11.7109375" style="127" customWidth="1"/>
    <col min="6" max="6" width="12.7109375" style="128" customWidth="1"/>
    <col min="7" max="16384" width="9.140625" style="111"/>
  </cols>
  <sheetData>
    <row r="1" spans="1:6" x14ac:dyDescent="0.2">
      <c r="A1" s="123" t="s">
        <v>187</v>
      </c>
      <c r="B1" s="124" t="s">
        <v>8</v>
      </c>
      <c r="C1" s="125"/>
      <c r="D1" s="126"/>
    </row>
    <row r="2" spans="1:6" x14ac:dyDescent="0.2">
      <c r="A2" s="123" t="s">
        <v>188</v>
      </c>
      <c r="B2" s="124" t="s">
        <v>9</v>
      </c>
      <c r="C2" s="125"/>
      <c r="D2" s="126"/>
    </row>
    <row r="3" spans="1:6" x14ac:dyDescent="0.2">
      <c r="A3" s="123" t="s">
        <v>183</v>
      </c>
      <c r="B3" s="124" t="s">
        <v>165</v>
      </c>
      <c r="C3" s="125"/>
      <c r="D3" s="126"/>
    </row>
    <row r="4" spans="1:6" x14ac:dyDescent="0.2">
      <c r="A4" s="123"/>
      <c r="B4" s="124" t="s">
        <v>166</v>
      </c>
      <c r="C4" s="125"/>
      <c r="D4" s="126"/>
    </row>
    <row r="5" spans="1:6" ht="76.5" x14ac:dyDescent="0.2">
      <c r="A5" s="132" t="s">
        <v>0</v>
      </c>
      <c r="B5" s="133" t="s">
        <v>35</v>
      </c>
      <c r="C5" s="134" t="s">
        <v>10</v>
      </c>
      <c r="D5" s="134" t="s">
        <v>11</v>
      </c>
      <c r="E5" s="135" t="s">
        <v>40</v>
      </c>
      <c r="F5" s="135" t="s">
        <v>41</v>
      </c>
    </row>
    <row r="6" spans="1:6" x14ac:dyDescent="0.2">
      <c r="A6" s="200"/>
      <c r="B6" s="112"/>
      <c r="C6" s="201"/>
      <c r="D6" s="201"/>
      <c r="E6" s="202"/>
      <c r="F6" s="202"/>
    </row>
    <row r="7" spans="1:6" x14ac:dyDescent="0.2">
      <c r="A7" s="200"/>
      <c r="B7" s="113" t="s">
        <v>90</v>
      </c>
      <c r="C7" s="201"/>
      <c r="D7" s="201"/>
      <c r="E7" s="202"/>
      <c r="F7" s="202"/>
    </row>
    <row r="8" spans="1:6" ht="38.25" x14ac:dyDescent="0.2">
      <c r="A8" s="200"/>
      <c r="B8" s="113" t="s">
        <v>91</v>
      </c>
      <c r="C8" s="201"/>
      <c r="D8" s="201"/>
      <c r="E8" s="202"/>
      <c r="F8" s="202"/>
    </row>
    <row r="9" spans="1:6" x14ac:dyDescent="0.2">
      <c r="A9" s="200"/>
      <c r="B9" s="112"/>
      <c r="C9" s="201"/>
      <c r="D9" s="201"/>
      <c r="E9" s="202"/>
      <c r="F9" s="202"/>
    </row>
    <row r="10" spans="1:6" x14ac:dyDescent="0.2">
      <c r="A10" s="203">
        <v>1</v>
      </c>
      <c r="B10" s="204"/>
      <c r="C10" s="205"/>
      <c r="D10" s="206"/>
      <c r="E10" s="207"/>
      <c r="F10" s="205"/>
    </row>
    <row r="11" spans="1:6" x14ac:dyDescent="0.2">
      <c r="A11" s="112">
        <f>COUNT(A10+1)</f>
        <v>1</v>
      </c>
      <c r="B11" s="113" t="s">
        <v>12</v>
      </c>
      <c r="C11" s="140"/>
      <c r="D11" s="115"/>
      <c r="E11" s="116"/>
      <c r="F11" s="116"/>
    </row>
    <row r="12" spans="1:6" ht="51" x14ac:dyDescent="0.2">
      <c r="A12" s="112"/>
      <c r="B12" s="117" t="s">
        <v>157</v>
      </c>
      <c r="C12" s="140"/>
      <c r="D12" s="115"/>
      <c r="E12" s="116"/>
      <c r="F12" s="116"/>
    </row>
    <row r="13" spans="1:6" ht="14.25" x14ac:dyDescent="0.2">
      <c r="A13" s="112"/>
      <c r="B13" s="117"/>
      <c r="C13" s="114">
        <v>140</v>
      </c>
      <c r="D13" s="115" t="s">
        <v>39</v>
      </c>
      <c r="E13" s="332">
        <v>0</v>
      </c>
      <c r="F13" s="116">
        <f>C13*E13</f>
        <v>0</v>
      </c>
    </row>
    <row r="14" spans="1:6" x14ac:dyDescent="0.2">
      <c r="A14" s="112"/>
      <c r="B14" s="117"/>
      <c r="C14" s="114"/>
      <c r="D14" s="115"/>
      <c r="E14" s="116"/>
      <c r="F14" s="116"/>
    </row>
    <row r="15" spans="1:6" x14ac:dyDescent="0.2">
      <c r="A15" s="106"/>
      <c r="B15" s="107"/>
      <c r="C15" s="108"/>
      <c r="D15" s="109"/>
      <c r="E15" s="110"/>
      <c r="F15" s="136"/>
    </row>
    <row r="16" spans="1:6" ht="12.6" customHeight="1" x14ac:dyDescent="0.2">
      <c r="A16" s="112">
        <f>COUNT($A$11:A15)+1</f>
        <v>2</v>
      </c>
      <c r="B16" s="113" t="s">
        <v>167</v>
      </c>
      <c r="C16" s="114"/>
      <c r="D16" s="115"/>
      <c r="E16" s="116"/>
      <c r="F16" s="116"/>
    </row>
    <row r="17" spans="1:6" ht="51" x14ac:dyDescent="0.2">
      <c r="A17" s="112"/>
      <c r="B17" s="117" t="s">
        <v>168</v>
      </c>
      <c r="C17" s="114"/>
      <c r="D17" s="115"/>
      <c r="E17" s="116"/>
      <c r="F17" s="140"/>
    </row>
    <row r="18" spans="1:6" ht="14.25" x14ac:dyDescent="0.2">
      <c r="A18" s="112"/>
      <c r="B18" s="117"/>
      <c r="C18" s="114">
        <v>3</v>
      </c>
      <c r="D18" s="115" t="s">
        <v>45</v>
      </c>
      <c r="E18" s="43"/>
      <c r="F18" s="116">
        <f>C18*E18</f>
        <v>0</v>
      </c>
    </row>
    <row r="19" spans="1:6" x14ac:dyDescent="0.2">
      <c r="A19" s="112"/>
      <c r="B19" s="117"/>
      <c r="C19" s="114"/>
      <c r="D19" s="115"/>
      <c r="E19" s="116"/>
      <c r="F19" s="116"/>
    </row>
    <row r="20" spans="1:6" x14ac:dyDescent="0.2">
      <c r="A20" s="106"/>
      <c r="B20" s="107"/>
      <c r="C20" s="108"/>
      <c r="D20" s="109"/>
      <c r="E20" s="110"/>
      <c r="F20" s="136"/>
    </row>
    <row r="21" spans="1:6" x14ac:dyDescent="0.2">
      <c r="A21" s="112">
        <f>COUNT($A$11:A20)+1</f>
        <v>3</v>
      </c>
      <c r="B21" s="113" t="s">
        <v>169</v>
      </c>
      <c r="C21" s="114"/>
      <c r="D21" s="115"/>
      <c r="E21" s="116"/>
      <c r="F21" s="116"/>
    </row>
    <row r="22" spans="1:6" ht="51" x14ac:dyDescent="0.2">
      <c r="A22" s="112"/>
      <c r="B22" s="117" t="s">
        <v>170</v>
      </c>
      <c r="C22" s="114"/>
      <c r="D22" s="115"/>
      <c r="E22" s="116"/>
      <c r="F22" s="140"/>
    </row>
    <row r="23" spans="1:6" ht="14.25" x14ac:dyDescent="0.2">
      <c r="A23" s="112"/>
      <c r="B23" s="117"/>
      <c r="C23" s="114">
        <v>3</v>
      </c>
      <c r="D23" s="115" t="s">
        <v>45</v>
      </c>
      <c r="E23" s="43"/>
      <c r="F23" s="116">
        <f>C23*E23</f>
        <v>0</v>
      </c>
    </row>
    <row r="24" spans="1:6" x14ac:dyDescent="0.2">
      <c r="A24" s="118"/>
      <c r="B24" s="119"/>
      <c r="C24" s="120"/>
      <c r="D24" s="121"/>
      <c r="E24" s="139"/>
      <c r="F24" s="139"/>
    </row>
    <row r="25" spans="1:6" x14ac:dyDescent="0.2">
      <c r="A25" s="106"/>
      <c r="B25" s="107"/>
      <c r="C25" s="108"/>
      <c r="D25" s="109"/>
      <c r="E25" s="110"/>
      <c r="F25" s="136"/>
    </row>
    <row r="26" spans="1:6" x14ac:dyDescent="0.2">
      <c r="A26" s="112">
        <f>COUNT($A$11:A25)+1</f>
        <v>4</v>
      </c>
      <c r="B26" s="113" t="s">
        <v>158</v>
      </c>
      <c r="C26" s="114"/>
      <c r="D26" s="115"/>
      <c r="E26" s="116"/>
      <c r="F26" s="140"/>
    </row>
    <row r="27" spans="1:6" ht="76.5" x14ac:dyDescent="0.2">
      <c r="A27" s="112"/>
      <c r="B27" s="117" t="s">
        <v>159</v>
      </c>
      <c r="C27" s="114"/>
      <c r="D27" s="115"/>
      <c r="E27" s="116"/>
      <c r="F27" s="140"/>
    </row>
    <row r="28" spans="1:6" ht="14.25" x14ac:dyDescent="0.2">
      <c r="A28" s="112"/>
      <c r="B28" s="117"/>
      <c r="C28" s="114">
        <v>35</v>
      </c>
      <c r="D28" s="115" t="s">
        <v>45</v>
      </c>
      <c r="E28" s="43"/>
      <c r="F28" s="116">
        <f>C28*E28</f>
        <v>0</v>
      </c>
    </row>
    <row r="29" spans="1:6" x14ac:dyDescent="0.2">
      <c r="A29" s="118"/>
      <c r="B29" s="119"/>
      <c r="C29" s="120"/>
      <c r="D29" s="121"/>
      <c r="E29" s="139"/>
      <c r="F29" s="139"/>
    </row>
    <row r="30" spans="1:6" x14ac:dyDescent="0.2">
      <c r="A30" s="106"/>
      <c r="B30" s="107"/>
      <c r="C30" s="108"/>
      <c r="D30" s="109"/>
      <c r="E30" s="110"/>
      <c r="F30" s="136"/>
    </row>
    <row r="31" spans="1:6" x14ac:dyDescent="0.2">
      <c r="A31" s="112">
        <f>COUNT($A$11:A30)+1</f>
        <v>5</v>
      </c>
      <c r="B31" s="113" t="s">
        <v>17</v>
      </c>
      <c r="C31" s="114"/>
      <c r="D31" s="115"/>
      <c r="E31" s="116"/>
      <c r="F31" s="140"/>
    </row>
    <row r="32" spans="1:6" ht="38.25" x14ac:dyDescent="0.2">
      <c r="A32" s="112"/>
      <c r="B32" s="117" t="s">
        <v>37</v>
      </c>
      <c r="C32" s="114"/>
      <c r="D32" s="115"/>
      <c r="E32" s="116"/>
      <c r="F32" s="140"/>
    </row>
    <row r="33" spans="1:6" ht="14.25" x14ac:dyDescent="0.2">
      <c r="A33" s="112"/>
      <c r="B33" s="117"/>
      <c r="C33" s="114">
        <v>2</v>
      </c>
      <c r="D33" s="115" t="s">
        <v>39</v>
      </c>
      <c r="E33" s="43"/>
      <c r="F33" s="116">
        <f>C33*E33</f>
        <v>0</v>
      </c>
    </row>
    <row r="34" spans="1:6" x14ac:dyDescent="0.2">
      <c r="A34" s="118"/>
      <c r="B34" s="119"/>
      <c r="C34" s="120"/>
      <c r="D34" s="121"/>
      <c r="E34" s="139"/>
      <c r="F34" s="139"/>
    </row>
    <row r="35" spans="1:6" x14ac:dyDescent="0.2">
      <c r="A35" s="106"/>
      <c r="B35" s="107"/>
      <c r="C35" s="108"/>
      <c r="D35" s="109"/>
      <c r="E35" s="110"/>
      <c r="F35" s="136"/>
    </row>
    <row r="36" spans="1:6" x14ac:dyDescent="0.2">
      <c r="A36" s="112">
        <f>COUNT($A$11:A35)+1</f>
        <v>6</v>
      </c>
      <c r="B36" s="113" t="s">
        <v>51</v>
      </c>
      <c r="C36" s="114"/>
      <c r="D36" s="115"/>
      <c r="E36" s="116"/>
      <c r="F36" s="140"/>
    </row>
    <row r="37" spans="1:6" ht="63.75" x14ac:dyDescent="0.2">
      <c r="A37" s="112"/>
      <c r="B37" s="117" t="s">
        <v>52</v>
      </c>
      <c r="C37" s="114"/>
      <c r="D37" s="115"/>
      <c r="E37" s="116"/>
      <c r="F37" s="140"/>
    </row>
    <row r="38" spans="1:6" x14ac:dyDescent="0.2">
      <c r="A38" s="112"/>
      <c r="B38" s="117"/>
      <c r="C38" s="114">
        <v>1</v>
      </c>
      <c r="D38" s="115" t="s">
        <v>1</v>
      </c>
      <c r="E38" s="43"/>
      <c r="F38" s="116">
        <f>C38*E38</f>
        <v>0</v>
      </c>
    </row>
    <row r="39" spans="1:6" x14ac:dyDescent="0.2">
      <c r="A39" s="118"/>
      <c r="B39" s="119"/>
      <c r="C39" s="120"/>
      <c r="D39" s="121"/>
      <c r="E39" s="139"/>
      <c r="F39" s="139"/>
    </row>
    <row r="40" spans="1:6" x14ac:dyDescent="0.2">
      <c r="A40" s="106"/>
      <c r="B40" s="107"/>
      <c r="C40" s="108"/>
      <c r="D40" s="109"/>
      <c r="E40" s="110"/>
      <c r="F40" s="136"/>
    </row>
    <row r="41" spans="1:6" x14ac:dyDescent="0.2">
      <c r="A41" s="112">
        <f>COUNT($A$11:A40)+1</f>
        <v>7</v>
      </c>
      <c r="B41" s="208" t="s">
        <v>53</v>
      </c>
      <c r="C41" s="114"/>
      <c r="D41" s="209"/>
      <c r="E41" s="210"/>
      <c r="F41" s="211"/>
    </row>
    <row r="42" spans="1:6" ht="51" x14ac:dyDescent="0.2">
      <c r="A42" s="112"/>
      <c r="B42" s="117" t="s">
        <v>54</v>
      </c>
      <c r="C42" s="114"/>
      <c r="D42" s="209"/>
      <c r="E42" s="210"/>
      <c r="F42" s="210"/>
    </row>
    <row r="43" spans="1:6" ht="14.25" x14ac:dyDescent="0.2">
      <c r="A43" s="112"/>
      <c r="B43" s="117"/>
      <c r="C43" s="114">
        <v>30</v>
      </c>
      <c r="D43" s="115" t="s">
        <v>39</v>
      </c>
      <c r="E43" s="43"/>
      <c r="F43" s="116">
        <f>+E43*C43</f>
        <v>0</v>
      </c>
    </row>
    <row r="44" spans="1:6" x14ac:dyDescent="0.2">
      <c r="A44" s="118"/>
      <c r="B44" s="119"/>
      <c r="C44" s="120"/>
      <c r="D44" s="121"/>
      <c r="E44" s="139"/>
      <c r="F44" s="139"/>
    </row>
    <row r="45" spans="1:6" x14ac:dyDescent="0.2">
      <c r="A45" s="106"/>
      <c r="B45" s="107"/>
      <c r="C45" s="108"/>
      <c r="D45" s="109"/>
      <c r="E45" s="110"/>
      <c r="F45" s="136"/>
    </row>
    <row r="46" spans="1:6" x14ac:dyDescent="0.2">
      <c r="A46" s="112">
        <f>COUNT($A$11:A45)+1</f>
        <v>8</v>
      </c>
      <c r="B46" s="212" t="s">
        <v>160</v>
      </c>
      <c r="C46" s="114"/>
      <c r="D46" s="115"/>
      <c r="E46" s="116"/>
      <c r="F46" s="140"/>
    </row>
    <row r="47" spans="1:6" ht="63.75" x14ac:dyDescent="0.2">
      <c r="A47" s="112"/>
      <c r="B47" s="117" t="s">
        <v>161</v>
      </c>
      <c r="C47" s="114"/>
      <c r="D47" s="115"/>
      <c r="E47" s="116"/>
      <c r="F47" s="140"/>
    </row>
    <row r="48" spans="1:6" ht="14.25" x14ac:dyDescent="0.2">
      <c r="A48" s="112"/>
      <c r="B48" s="213"/>
      <c r="C48" s="114">
        <v>2</v>
      </c>
      <c r="D48" s="115" t="s">
        <v>39</v>
      </c>
      <c r="E48" s="43"/>
      <c r="F48" s="116">
        <f>+E48*C48</f>
        <v>0</v>
      </c>
    </row>
    <row r="49" spans="1:6" x14ac:dyDescent="0.2">
      <c r="A49" s="118"/>
      <c r="B49" s="214"/>
      <c r="C49" s="120"/>
      <c r="D49" s="121"/>
      <c r="E49" s="139"/>
      <c r="F49" s="139"/>
    </row>
    <row r="50" spans="1:6" x14ac:dyDescent="0.2">
      <c r="A50" s="146"/>
      <c r="B50" s="107"/>
      <c r="C50" s="108"/>
      <c r="D50" s="109"/>
      <c r="E50" s="110"/>
      <c r="F50" s="136"/>
    </row>
    <row r="51" spans="1:6" x14ac:dyDescent="0.2">
      <c r="A51" s="112">
        <f>COUNT($A$11:A50)+1</f>
        <v>9</v>
      </c>
      <c r="B51" s="113" t="s">
        <v>15</v>
      </c>
      <c r="C51" s="114"/>
      <c r="D51" s="115"/>
      <c r="E51" s="116"/>
      <c r="F51" s="140"/>
    </row>
    <row r="52" spans="1:6" ht="38.25" x14ac:dyDescent="0.2">
      <c r="A52" s="137"/>
      <c r="B52" s="117" t="s">
        <v>32</v>
      </c>
      <c r="C52" s="114"/>
      <c r="D52" s="115"/>
      <c r="E52" s="116"/>
      <c r="F52" s="140"/>
    </row>
    <row r="53" spans="1:6" ht="14.25" x14ac:dyDescent="0.2">
      <c r="A53" s="137"/>
      <c r="B53" s="117"/>
      <c r="C53" s="114">
        <v>210</v>
      </c>
      <c r="D53" s="115" t="s">
        <v>45</v>
      </c>
      <c r="E53" s="43"/>
      <c r="F53" s="116">
        <f>C53*E53</f>
        <v>0</v>
      </c>
    </row>
    <row r="54" spans="1:6" x14ac:dyDescent="0.2">
      <c r="A54" s="138"/>
      <c r="B54" s="119"/>
      <c r="C54" s="120"/>
      <c r="D54" s="121"/>
      <c r="E54" s="139"/>
      <c r="F54" s="139"/>
    </row>
    <row r="55" spans="1:6" x14ac:dyDescent="0.2">
      <c r="A55" s="146"/>
      <c r="B55" s="107"/>
      <c r="C55" s="108"/>
      <c r="D55" s="109"/>
      <c r="E55" s="110"/>
      <c r="F55" s="136"/>
    </row>
    <row r="56" spans="1:6" x14ac:dyDescent="0.2">
      <c r="A56" s="112">
        <f>COUNT($A$11:A55)+1</f>
        <v>10</v>
      </c>
      <c r="B56" s="113" t="s">
        <v>55</v>
      </c>
      <c r="C56" s="114"/>
      <c r="D56" s="115"/>
      <c r="E56" s="116"/>
      <c r="F56" s="116"/>
    </row>
    <row r="57" spans="1:6" ht="38.25" x14ac:dyDescent="0.2">
      <c r="A57" s="137"/>
      <c r="B57" s="117" t="s">
        <v>56</v>
      </c>
      <c r="C57" s="114"/>
      <c r="D57" s="115"/>
      <c r="E57" s="116"/>
      <c r="F57" s="116"/>
    </row>
    <row r="58" spans="1:6" x14ac:dyDescent="0.2">
      <c r="A58" s="137"/>
      <c r="B58" s="117"/>
      <c r="C58" s="114">
        <v>12</v>
      </c>
      <c r="D58" s="115" t="s">
        <v>36</v>
      </c>
      <c r="E58" s="43"/>
      <c r="F58" s="116">
        <f>C58*E58</f>
        <v>0</v>
      </c>
    </row>
    <row r="59" spans="1:6" x14ac:dyDescent="0.2">
      <c r="A59" s="138"/>
      <c r="B59" s="119"/>
      <c r="C59" s="120"/>
      <c r="D59" s="121"/>
      <c r="E59" s="139"/>
      <c r="F59" s="139"/>
    </row>
    <row r="60" spans="1:6" x14ac:dyDescent="0.2">
      <c r="A60" s="146"/>
      <c r="B60" s="107"/>
      <c r="C60" s="108"/>
      <c r="D60" s="109"/>
      <c r="E60" s="110"/>
      <c r="F60" s="110"/>
    </row>
    <row r="61" spans="1:6" x14ac:dyDescent="0.2">
      <c r="A61" s="112">
        <f>COUNT($A$11:A60)+1</f>
        <v>11</v>
      </c>
      <c r="B61" s="113" t="s">
        <v>162</v>
      </c>
      <c r="C61" s="114"/>
      <c r="D61" s="115"/>
      <c r="E61" s="116"/>
      <c r="F61" s="116"/>
    </row>
    <row r="62" spans="1:6" ht="25.5" x14ac:dyDescent="0.2">
      <c r="A62" s="137"/>
      <c r="B62" s="117" t="s">
        <v>163</v>
      </c>
      <c r="C62" s="114"/>
      <c r="D62" s="115"/>
      <c r="E62" s="116"/>
      <c r="F62" s="116"/>
    </row>
    <row r="63" spans="1:6" ht="14.25" x14ac:dyDescent="0.2">
      <c r="A63" s="137"/>
      <c r="B63" s="117"/>
      <c r="C63" s="114">
        <v>140</v>
      </c>
      <c r="D63" s="115" t="s">
        <v>39</v>
      </c>
      <c r="E63" s="43"/>
      <c r="F63" s="116">
        <f>C63*E63</f>
        <v>0</v>
      </c>
    </row>
    <row r="64" spans="1:6" x14ac:dyDescent="0.2">
      <c r="A64" s="138"/>
      <c r="B64" s="119"/>
      <c r="C64" s="120"/>
      <c r="D64" s="121"/>
      <c r="E64" s="139"/>
      <c r="F64" s="139"/>
    </row>
    <row r="65" spans="1:6" x14ac:dyDescent="0.2">
      <c r="A65" s="146"/>
      <c r="B65" s="107"/>
      <c r="C65" s="108"/>
      <c r="D65" s="109"/>
      <c r="E65" s="110"/>
      <c r="F65" s="136"/>
    </row>
    <row r="66" spans="1:6" x14ac:dyDescent="0.2">
      <c r="A66" s="112">
        <f>COUNT($A$11:A65)+1</f>
        <v>12</v>
      </c>
      <c r="B66" s="113" t="s">
        <v>57</v>
      </c>
      <c r="C66" s="114"/>
      <c r="D66" s="115"/>
      <c r="E66" s="116"/>
      <c r="F66" s="140"/>
    </row>
    <row r="67" spans="1:6" ht="63.75" x14ac:dyDescent="0.2">
      <c r="A67" s="137"/>
      <c r="B67" s="117" t="s">
        <v>78</v>
      </c>
      <c r="C67" s="114"/>
      <c r="D67" s="115"/>
      <c r="E67" s="116"/>
      <c r="F67" s="140"/>
    </row>
    <row r="68" spans="1:6" x14ac:dyDescent="0.2">
      <c r="A68" s="137"/>
      <c r="B68" s="113" t="s">
        <v>58</v>
      </c>
      <c r="C68" s="114"/>
      <c r="D68" s="115"/>
      <c r="E68" s="116"/>
      <c r="F68" s="140"/>
    </row>
    <row r="69" spans="1:6" ht="25.5" x14ac:dyDescent="0.2">
      <c r="A69" s="137"/>
      <c r="B69" s="117" t="s">
        <v>59</v>
      </c>
      <c r="C69" s="114">
        <v>210</v>
      </c>
      <c r="D69" s="115" t="s">
        <v>45</v>
      </c>
      <c r="E69" s="43"/>
      <c r="F69" s="116">
        <f>C69*E69</f>
        <v>0</v>
      </c>
    </row>
    <row r="70" spans="1:6" ht="25.5" x14ac:dyDescent="0.2">
      <c r="A70" s="137"/>
      <c r="B70" s="117" t="s">
        <v>79</v>
      </c>
      <c r="C70" s="114">
        <v>210</v>
      </c>
      <c r="D70" s="115" t="s">
        <v>45</v>
      </c>
      <c r="E70" s="43"/>
      <c r="F70" s="116">
        <f>C70*E70</f>
        <v>0</v>
      </c>
    </row>
    <row r="71" spans="1:6" x14ac:dyDescent="0.2">
      <c r="A71" s="138"/>
      <c r="B71" s="119"/>
      <c r="C71" s="120"/>
      <c r="D71" s="121"/>
      <c r="E71" s="139"/>
      <c r="F71" s="139"/>
    </row>
    <row r="72" spans="1:6" ht="14.25" x14ac:dyDescent="0.2">
      <c r="A72" s="146"/>
      <c r="B72" s="215"/>
      <c r="C72" s="108"/>
      <c r="D72" s="109"/>
      <c r="E72" s="110"/>
      <c r="F72" s="136"/>
    </row>
    <row r="73" spans="1:6" x14ac:dyDescent="0.2">
      <c r="A73" s="112">
        <f>COUNT($A$11:A72)+1</f>
        <v>13</v>
      </c>
      <c r="B73" s="113" t="s">
        <v>62</v>
      </c>
      <c r="C73" s="114"/>
      <c r="D73" s="115"/>
      <c r="E73" s="116"/>
      <c r="F73" s="140"/>
    </row>
    <row r="74" spans="1:6" ht="76.5" x14ac:dyDescent="0.2">
      <c r="A74" s="137"/>
      <c r="B74" s="117" t="s">
        <v>63</v>
      </c>
      <c r="C74" s="114"/>
      <c r="D74" s="115"/>
      <c r="E74" s="116"/>
      <c r="F74" s="140"/>
    </row>
    <row r="75" spans="1:6" ht="14.25" x14ac:dyDescent="0.2">
      <c r="A75" s="137"/>
      <c r="B75" s="216"/>
      <c r="C75" s="114">
        <v>210</v>
      </c>
      <c r="D75" s="115" t="s">
        <v>45</v>
      </c>
      <c r="E75" s="43"/>
      <c r="F75" s="116">
        <f>+E75*C75</f>
        <v>0</v>
      </c>
    </row>
    <row r="76" spans="1:6" ht="14.25" x14ac:dyDescent="0.2">
      <c r="A76" s="138"/>
      <c r="B76" s="217"/>
      <c r="C76" s="120"/>
      <c r="D76" s="121"/>
      <c r="E76" s="139"/>
      <c r="F76" s="139"/>
    </row>
    <row r="77" spans="1:6" x14ac:dyDescent="0.2">
      <c r="A77" s="146"/>
      <c r="B77" s="107"/>
      <c r="C77" s="108"/>
      <c r="D77" s="109"/>
      <c r="E77" s="110"/>
      <c r="F77" s="136"/>
    </row>
    <row r="78" spans="1:6" x14ac:dyDescent="0.2">
      <c r="A78" s="112">
        <f>COUNT($A$11:A77)+1</f>
        <v>14</v>
      </c>
      <c r="B78" s="113" t="s">
        <v>64</v>
      </c>
      <c r="C78" s="114"/>
      <c r="D78" s="115"/>
      <c r="E78" s="116"/>
      <c r="F78" s="116"/>
    </row>
    <row r="79" spans="1:6" ht="51" x14ac:dyDescent="0.2">
      <c r="A79" s="137"/>
      <c r="B79" s="117" t="s">
        <v>65</v>
      </c>
      <c r="C79" s="114"/>
      <c r="D79" s="115"/>
      <c r="E79" s="116"/>
      <c r="F79" s="140"/>
    </row>
    <row r="80" spans="1:6" ht="14.25" x14ac:dyDescent="0.2">
      <c r="A80" s="137"/>
      <c r="B80" s="117"/>
      <c r="C80" s="114">
        <v>2</v>
      </c>
      <c r="D80" s="115" t="s">
        <v>39</v>
      </c>
      <c r="E80" s="43"/>
      <c r="F80" s="116">
        <f>C80*E80</f>
        <v>0</v>
      </c>
    </row>
    <row r="81" spans="1:6" x14ac:dyDescent="0.2">
      <c r="A81" s="138"/>
      <c r="B81" s="119"/>
      <c r="C81" s="120"/>
      <c r="D81" s="121"/>
      <c r="E81" s="139"/>
      <c r="F81" s="139"/>
    </row>
    <row r="82" spans="1:6" x14ac:dyDescent="0.2">
      <c r="A82" s="146"/>
      <c r="B82" s="107"/>
      <c r="C82" s="108"/>
      <c r="D82" s="109"/>
      <c r="E82" s="110"/>
      <c r="F82" s="110"/>
    </row>
    <row r="83" spans="1:6" x14ac:dyDescent="0.2">
      <c r="A83" s="112">
        <f>COUNT($A$11:A82)+1</f>
        <v>15</v>
      </c>
      <c r="B83" s="113" t="s">
        <v>66</v>
      </c>
      <c r="C83" s="114"/>
      <c r="D83" s="115"/>
      <c r="E83" s="116"/>
      <c r="F83" s="116"/>
    </row>
    <row r="84" spans="1:6" ht="63.75" x14ac:dyDescent="0.2">
      <c r="A84" s="137"/>
      <c r="B84" s="117" t="s">
        <v>67</v>
      </c>
      <c r="C84" s="114"/>
      <c r="D84" s="115"/>
      <c r="E84" s="116"/>
      <c r="F84" s="140"/>
    </row>
    <row r="85" spans="1:6" ht="14.25" x14ac:dyDescent="0.2">
      <c r="A85" s="137"/>
      <c r="B85" s="117"/>
      <c r="C85" s="114">
        <v>2</v>
      </c>
      <c r="D85" s="115" t="s">
        <v>39</v>
      </c>
      <c r="E85" s="43"/>
      <c r="F85" s="116">
        <f>C85*E85</f>
        <v>0</v>
      </c>
    </row>
    <row r="86" spans="1:6" x14ac:dyDescent="0.2">
      <c r="A86" s="138"/>
      <c r="B86" s="119"/>
      <c r="C86" s="120"/>
      <c r="D86" s="121"/>
      <c r="E86" s="139"/>
      <c r="F86" s="139"/>
    </row>
    <row r="87" spans="1:6" x14ac:dyDescent="0.2">
      <c r="A87" s="146"/>
      <c r="B87" s="204"/>
      <c r="C87" s="108"/>
      <c r="D87" s="109"/>
      <c r="E87" s="110"/>
      <c r="F87" s="110"/>
    </row>
    <row r="88" spans="1:6" x14ac:dyDescent="0.2">
      <c r="A88" s="112">
        <f>COUNT($A$11:A87)+1</f>
        <v>16</v>
      </c>
      <c r="B88" s="113" t="s">
        <v>19</v>
      </c>
      <c r="C88" s="114"/>
      <c r="D88" s="115"/>
      <c r="E88" s="116"/>
      <c r="F88" s="116"/>
    </row>
    <row r="89" spans="1:6" x14ac:dyDescent="0.2">
      <c r="A89" s="137"/>
      <c r="B89" s="117" t="s">
        <v>18</v>
      </c>
      <c r="C89" s="114"/>
      <c r="D89" s="115"/>
      <c r="E89" s="116"/>
      <c r="F89" s="140"/>
    </row>
    <row r="90" spans="1:6" ht="14.25" x14ac:dyDescent="0.2">
      <c r="A90" s="137"/>
      <c r="B90" s="117"/>
      <c r="C90" s="114">
        <v>112</v>
      </c>
      <c r="D90" s="115" t="s">
        <v>45</v>
      </c>
      <c r="E90" s="43"/>
      <c r="F90" s="116">
        <f>C90*E90</f>
        <v>0</v>
      </c>
    </row>
    <row r="91" spans="1:6" x14ac:dyDescent="0.2">
      <c r="A91" s="138"/>
      <c r="B91" s="119"/>
      <c r="C91" s="120"/>
      <c r="D91" s="121"/>
      <c r="E91" s="139"/>
      <c r="F91" s="139"/>
    </row>
    <row r="92" spans="1:6" x14ac:dyDescent="0.2">
      <c r="A92" s="146"/>
      <c r="B92" s="107"/>
      <c r="C92" s="108"/>
      <c r="D92" s="109"/>
      <c r="E92" s="110"/>
      <c r="F92" s="110"/>
    </row>
    <row r="93" spans="1:6" x14ac:dyDescent="0.2">
      <c r="A93" s="112">
        <f>COUNT($A$11:A92)+1</f>
        <v>17</v>
      </c>
      <c r="B93" s="113" t="s">
        <v>92</v>
      </c>
      <c r="C93" s="114"/>
      <c r="D93" s="115"/>
      <c r="E93" s="116"/>
      <c r="F93" s="140"/>
    </row>
    <row r="94" spans="1:6" ht="38.25" x14ac:dyDescent="0.2">
      <c r="A94" s="137"/>
      <c r="B94" s="117" t="s">
        <v>93</v>
      </c>
      <c r="C94" s="114"/>
      <c r="D94" s="115"/>
      <c r="E94" s="116"/>
      <c r="F94" s="140"/>
    </row>
    <row r="95" spans="1:6" ht="14.25" x14ac:dyDescent="0.2">
      <c r="A95" s="137"/>
      <c r="B95" s="117" t="s">
        <v>33</v>
      </c>
      <c r="C95" s="114">
        <v>168</v>
      </c>
      <c r="D95" s="115" t="s">
        <v>44</v>
      </c>
      <c r="E95" s="43"/>
      <c r="F95" s="116">
        <f>C95*E95</f>
        <v>0</v>
      </c>
    </row>
    <row r="96" spans="1:6" ht="14.25" x14ac:dyDescent="0.2">
      <c r="A96" s="137"/>
      <c r="B96" s="117" t="s">
        <v>34</v>
      </c>
      <c r="C96" s="114">
        <v>42</v>
      </c>
      <c r="D96" s="115" t="s">
        <v>44</v>
      </c>
      <c r="E96" s="43"/>
      <c r="F96" s="116">
        <f>C96*E96</f>
        <v>0</v>
      </c>
    </row>
    <row r="97" spans="1:6" x14ac:dyDescent="0.2">
      <c r="A97" s="138"/>
      <c r="B97" s="119"/>
      <c r="C97" s="120"/>
      <c r="D97" s="121"/>
      <c r="E97" s="139"/>
      <c r="F97" s="139"/>
    </row>
    <row r="98" spans="1:6" x14ac:dyDescent="0.2">
      <c r="A98" s="146"/>
      <c r="B98" s="107"/>
      <c r="C98" s="108"/>
      <c r="D98" s="109"/>
      <c r="E98" s="110"/>
      <c r="F98" s="110"/>
    </row>
    <row r="99" spans="1:6" x14ac:dyDescent="0.2">
      <c r="A99" s="112">
        <f>COUNT($A$11:A98)+1</f>
        <v>18</v>
      </c>
      <c r="B99" s="113" t="s">
        <v>22</v>
      </c>
      <c r="C99" s="114"/>
      <c r="D99" s="115"/>
      <c r="E99" s="116"/>
      <c r="F99" s="116"/>
    </row>
    <row r="100" spans="1:6" ht="51" x14ac:dyDescent="0.2">
      <c r="A100" s="137"/>
      <c r="B100" s="117" t="s">
        <v>72</v>
      </c>
      <c r="C100" s="114"/>
      <c r="D100" s="115"/>
      <c r="E100" s="116"/>
      <c r="F100" s="116"/>
    </row>
    <row r="101" spans="1:6" ht="14.25" x14ac:dyDescent="0.2">
      <c r="A101" s="137"/>
      <c r="B101" s="117"/>
      <c r="C101" s="114">
        <v>37</v>
      </c>
      <c r="D101" s="115" t="s">
        <v>44</v>
      </c>
      <c r="E101" s="43"/>
      <c r="F101" s="116">
        <f>C101*E101</f>
        <v>0</v>
      </c>
    </row>
    <row r="102" spans="1:6" x14ac:dyDescent="0.2">
      <c r="A102" s="138"/>
      <c r="B102" s="119"/>
      <c r="C102" s="120"/>
      <c r="D102" s="121"/>
      <c r="E102" s="139"/>
      <c r="F102" s="139"/>
    </row>
    <row r="103" spans="1:6" x14ac:dyDescent="0.2">
      <c r="A103" s="146"/>
      <c r="B103" s="107"/>
      <c r="C103" s="108"/>
      <c r="D103" s="109"/>
      <c r="E103" s="110"/>
      <c r="F103" s="110"/>
    </row>
    <row r="104" spans="1:6" x14ac:dyDescent="0.2">
      <c r="A104" s="112">
        <f>COUNT($A$11:A103)+1</f>
        <v>19</v>
      </c>
      <c r="B104" s="113" t="s">
        <v>73</v>
      </c>
      <c r="C104" s="114"/>
      <c r="D104" s="115"/>
      <c r="E104" s="116"/>
      <c r="F104" s="116"/>
    </row>
    <row r="105" spans="1:6" ht="63.75" x14ac:dyDescent="0.2">
      <c r="A105" s="137"/>
      <c r="B105" s="117" t="s">
        <v>86</v>
      </c>
      <c r="C105" s="114"/>
      <c r="D105" s="115"/>
      <c r="E105" s="116"/>
      <c r="F105" s="116"/>
    </row>
    <row r="106" spans="1:6" ht="14.25" x14ac:dyDescent="0.2">
      <c r="A106" s="137"/>
      <c r="B106" s="117"/>
      <c r="C106" s="114">
        <v>78</v>
      </c>
      <c r="D106" s="115" t="s">
        <v>44</v>
      </c>
      <c r="E106" s="43"/>
      <c r="F106" s="116">
        <f>C106*E106</f>
        <v>0</v>
      </c>
    </row>
    <row r="107" spans="1:6" x14ac:dyDescent="0.2">
      <c r="A107" s="138"/>
      <c r="B107" s="119"/>
      <c r="C107" s="120"/>
      <c r="D107" s="121"/>
      <c r="E107" s="139"/>
      <c r="F107" s="139"/>
    </row>
    <row r="108" spans="1:6" x14ac:dyDescent="0.2">
      <c r="A108" s="146"/>
      <c r="B108" s="107"/>
      <c r="C108" s="108"/>
      <c r="D108" s="109"/>
      <c r="E108" s="110"/>
      <c r="F108" s="110"/>
    </row>
    <row r="109" spans="1:6" x14ac:dyDescent="0.2">
      <c r="A109" s="112">
        <f>COUNT($A$11:A108)+1</f>
        <v>20</v>
      </c>
      <c r="B109" s="113" t="s">
        <v>74</v>
      </c>
      <c r="C109" s="114"/>
      <c r="D109" s="115"/>
      <c r="E109" s="116"/>
      <c r="F109" s="140"/>
    </row>
    <row r="110" spans="1:6" ht="51" x14ac:dyDescent="0.2">
      <c r="A110" s="137"/>
      <c r="B110" s="117" t="s">
        <v>87</v>
      </c>
      <c r="C110" s="114"/>
      <c r="D110" s="115"/>
      <c r="E110" s="116"/>
      <c r="F110" s="140"/>
    </row>
    <row r="111" spans="1:6" ht="14.25" x14ac:dyDescent="0.2">
      <c r="A111" s="137"/>
      <c r="B111" s="117"/>
      <c r="C111" s="114">
        <v>95</v>
      </c>
      <c r="D111" s="115" t="s">
        <v>44</v>
      </c>
      <c r="E111" s="43"/>
      <c r="F111" s="116">
        <f>C111*E111</f>
        <v>0</v>
      </c>
    </row>
    <row r="112" spans="1:6" x14ac:dyDescent="0.2">
      <c r="A112" s="138"/>
      <c r="B112" s="119"/>
      <c r="C112" s="120"/>
      <c r="D112" s="121"/>
      <c r="E112" s="139"/>
      <c r="F112" s="139"/>
    </row>
    <row r="113" spans="1:6" x14ac:dyDescent="0.2">
      <c r="A113" s="146"/>
      <c r="B113" s="204"/>
      <c r="C113" s="108"/>
      <c r="D113" s="220"/>
      <c r="E113" s="206"/>
      <c r="F113" s="206"/>
    </row>
    <row r="114" spans="1:6" x14ac:dyDescent="0.2">
      <c r="A114" s="112">
        <f>COUNT($A$11:A113)+1</f>
        <v>21</v>
      </c>
      <c r="B114" s="113" t="s">
        <v>21</v>
      </c>
      <c r="C114" s="114"/>
      <c r="D114" s="115"/>
      <c r="E114" s="116"/>
      <c r="F114" s="116"/>
    </row>
    <row r="115" spans="1:6" ht="25.5" x14ac:dyDescent="0.2">
      <c r="A115" s="137"/>
      <c r="B115" s="117" t="s">
        <v>20</v>
      </c>
      <c r="C115" s="114"/>
      <c r="D115" s="115"/>
      <c r="E115" s="116"/>
      <c r="F115" s="140"/>
    </row>
    <row r="116" spans="1:6" ht="14.25" x14ac:dyDescent="0.2">
      <c r="A116" s="137"/>
      <c r="B116" s="117"/>
      <c r="C116" s="114">
        <v>262</v>
      </c>
      <c r="D116" s="115" t="s">
        <v>44</v>
      </c>
      <c r="E116" s="43"/>
      <c r="F116" s="116">
        <f>C116*E116</f>
        <v>0</v>
      </c>
    </row>
    <row r="117" spans="1:6" x14ac:dyDescent="0.2">
      <c r="A117" s="138"/>
      <c r="B117" s="119"/>
      <c r="C117" s="120"/>
      <c r="D117" s="121"/>
      <c r="E117" s="139"/>
      <c r="F117" s="139"/>
    </row>
    <row r="118" spans="1:6" x14ac:dyDescent="0.2">
      <c r="A118" s="146"/>
      <c r="B118" s="107"/>
      <c r="C118" s="108"/>
      <c r="D118" s="109"/>
      <c r="E118" s="110"/>
      <c r="F118" s="110"/>
    </row>
    <row r="119" spans="1:6" x14ac:dyDescent="0.2">
      <c r="A119" s="112">
        <f>COUNT($A$11:A118)+1</f>
        <v>22</v>
      </c>
      <c r="B119" s="113" t="s">
        <v>23</v>
      </c>
      <c r="C119" s="114"/>
      <c r="D119" s="115"/>
      <c r="E119" s="116"/>
      <c r="F119" s="116"/>
    </row>
    <row r="120" spans="1:6" ht="25.5" x14ac:dyDescent="0.2">
      <c r="A120" s="137"/>
      <c r="B120" s="117" t="s">
        <v>38</v>
      </c>
      <c r="C120" s="114"/>
      <c r="D120" s="115"/>
      <c r="E120" s="116"/>
      <c r="F120" s="140"/>
    </row>
    <row r="121" spans="1:6" ht="14.25" x14ac:dyDescent="0.2">
      <c r="A121" s="137"/>
      <c r="B121" s="117"/>
      <c r="C121" s="114">
        <v>140</v>
      </c>
      <c r="D121" s="115" t="s">
        <v>39</v>
      </c>
      <c r="E121" s="43"/>
      <c r="F121" s="116">
        <f>C121*E121</f>
        <v>0</v>
      </c>
    </row>
    <row r="122" spans="1:6" x14ac:dyDescent="0.2">
      <c r="A122" s="138"/>
      <c r="B122" s="119"/>
      <c r="C122" s="120"/>
      <c r="D122" s="121"/>
      <c r="E122" s="139"/>
      <c r="F122" s="139"/>
    </row>
    <row r="123" spans="1:6" x14ac:dyDescent="0.2">
      <c r="A123" s="146"/>
      <c r="B123" s="107"/>
      <c r="C123" s="108"/>
      <c r="D123" s="109"/>
      <c r="E123" s="110"/>
      <c r="F123" s="110"/>
    </row>
    <row r="124" spans="1:6" x14ac:dyDescent="0.2">
      <c r="A124" s="112">
        <f>COUNT($A$11:A123)+1</f>
        <v>23</v>
      </c>
      <c r="B124" s="113" t="s">
        <v>24</v>
      </c>
      <c r="C124" s="114"/>
      <c r="D124" s="115"/>
      <c r="E124" s="116"/>
      <c r="F124" s="140"/>
    </row>
    <row r="125" spans="1:6" ht="25.5" x14ac:dyDescent="0.2">
      <c r="A125" s="137"/>
      <c r="B125" s="117" t="s">
        <v>75</v>
      </c>
      <c r="C125" s="114"/>
      <c r="D125" s="115"/>
      <c r="E125" s="116"/>
      <c r="F125" s="140"/>
    </row>
    <row r="126" spans="1:6" x14ac:dyDescent="0.2">
      <c r="A126" s="137"/>
      <c r="B126" s="117"/>
      <c r="C126" s="114">
        <v>3</v>
      </c>
      <c r="D126" s="115" t="s">
        <v>1</v>
      </c>
      <c r="E126" s="43"/>
      <c r="F126" s="116">
        <f>C126*E126</f>
        <v>0</v>
      </c>
    </row>
    <row r="127" spans="1:6" x14ac:dyDescent="0.2">
      <c r="A127" s="138"/>
      <c r="B127" s="119"/>
      <c r="C127" s="120"/>
      <c r="D127" s="121"/>
      <c r="E127" s="139"/>
      <c r="F127" s="139"/>
    </row>
    <row r="128" spans="1:6" x14ac:dyDescent="0.2">
      <c r="A128" s="146"/>
      <c r="B128" s="107"/>
      <c r="C128" s="108"/>
      <c r="D128" s="109"/>
      <c r="E128" s="110"/>
      <c r="F128" s="110"/>
    </row>
    <row r="129" spans="1:6" x14ac:dyDescent="0.2">
      <c r="A129" s="112">
        <f>COUNT($A$11:A128)+1</f>
        <v>24</v>
      </c>
      <c r="B129" s="113" t="s">
        <v>26</v>
      </c>
      <c r="C129" s="114"/>
      <c r="D129" s="115"/>
      <c r="E129" s="116"/>
      <c r="F129" s="116"/>
    </row>
    <row r="130" spans="1:6" x14ac:dyDescent="0.2">
      <c r="A130" s="137"/>
      <c r="B130" s="117" t="s">
        <v>25</v>
      </c>
      <c r="C130" s="114"/>
      <c r="D130" s="115"/>
      <c r="E130" s="116"/>
      <c r="F130" s="140"/>
    </row>
    <row r="131" spans="1:6" x14ac:dyDescent="0.2">
      <c r="A131" s="137"/>
      <c r="B131" s="117"/>
      <c r="C131" s="114">
        <v>3</v>
      </c>
      <c r="D131" s="115" t="s">
        <v>1</v>
      </c>
      <c r="E131" s="43"/>
      <c r="F131" s="116">
        <f>C131*E131</f>
        <v>0</v>
      </c>
    </row>
    <row r="132" spans="1:6" x14ac:dyDescent="0.2">
      <c r="A132" s="138"/>
      <c r="B132" s="119"/>
      <c r="C132" s="120"/>
      <c r="D132" s="121"/>
      <c r="E132" s="139"/>
      <c r="F132" s="139"/>
    </row>
    <row r="133" spans="1:6" x14ac:dyDescent="0.2">
      <c r="A133" s="146"/>
      <c r="B133" s="107"/>
      <c r="C133" s="108"/>
      <c r="D133" s="109"/>
      <c r="E133" s="110"/>
      <c r="F133" s="110"/>
    </row>
    <row r="134" spans="1:6" x14ac:dyDescent="0.2">
      <c r="A134" s="112">
        <f>COUNT($A$11:A133)+1</f>
        <v>25</v>
      </c>
      <c r="B134" s="113" t="s">
        <v>31</v>
      </c>
      <c r="C134" s="114"/>
      <c r="D134" s="115"/>
      <c r="E134" s="116"/>
      <c r="F134" s="140"/>
    </row>
    <row r="135" spans="1:6" ht="25.5" x14ac:dyDescent="0.2">
      <c r="A135" s="137"/>
      <c r="B135" s="117" t="s">
        <v>164</v>
      </c>
      <c r="C135" s="114"/>
      <c r="D135" s="115"/>
      <c r="E135" s="116"/>
      <c r="F135" s="140"/>
    </row>
    <row r="136" spans="1:6" ht="14.25" x14ac:dyDescent="0.2">
      <c r="A136" s="137"/>
      <c r="B136" s="117"/>
      <c r="C136" s="114">
        <v>140</v>
      </c>
      <c r="D136" s="115" t="s">
        <v>39</v>
      </c>
      <c r="E136" s="332">
        <v>0</v>
      </c>
      <c r="F136" s="116">
        <f>C136*E136</f>
        <v>0</v>
      </c>
    </row>
    <row r="137" spans="1:6" x14ac:dyDescent="0.2">
      <c r="A137" s="138"/>
      <c r="B137" s="119"/>
      <c r="C137" s="120"/>
      <c r="D137" s="121"/>
      <c r="E137" s="139"/>
      <c r="F137" s="139"/>
    </row>
    <row r="138" spans="1:6" x14ac:dyDescent="0.2">
      <c r="A138" s="146"/>
      <c r="B138" s="204"/>
      <c r="C138" s="205"/>
      <c r="D138" s="206"/>
      <c r="E138" s="207"/>
      <c r="F138" s="205"/>
    </row>
    <row r="139" spans="1:6" x14ac:dyDescent="0.2">
      <c r="A139" s="112">
        <f>COUNT($A$11:A138)+1</f>
        <v>26</v>
      </c>
      <c r="B139" s="113" t="s">
        <v>27</v>
      </c>
      <c r="C139" s="140"/>
      <c r="D139" s="115"/>
      <c r="E139" s="221"/>
      <c r="F139" s="140"/>
    </row>
    <row r="140" spans="1:6" ht="76.5" x14ac:dyDescent="0.2">
      <c r="A140" s="137"/>
      <c r="B140" s="117" t="s">
        <v>76</v>
      </c>
      <c r="C140" s="140"/>
      <c r="D140" s="115"/>
      <c r="E140" s="116"/>
      <c r="F140" s="140"/>
    </row>
    <row r="141" spans="1:6" x14ac:dyDescent="0.2">
      <c r="A141" s="112"/>
      <c r="B141" s="222"/>
      <c r="C141" s="223"/>
      <c r="D141" s="224">
        <v>0.05</v>
      </c>
      <c r="E141" s="140"/>
      <c r="F141" s="116">
        <f>SUM(F11:F140)*D141</f>
        <v>0</v>
      </c>
    </row>
    <row r="142" spans="1:6" x14ac:dyDescent="0.2">
      <c r="A142" s="118"/>
      <c r="B142" s="225"/>
      <c r="C142" s="226"/>
      <c r="D142" s="227"/>
      <c r="E142" s="122"/>
      <c r="F142" s="139"/>
    </row>
    <row r="143" spans="1:6" x14ac:dyDescent="0.2">
      <c r="A143" s="137"/>
      <c r="B143" s="117"/>
      <c r="C143" s="140"/>
      <c r="D143" s="115"/>
      <c r="E143" s="140"/>
      <c r="F143" s="140"/>
    </row>
    <row r="144" spans="1:6" x14ac:dyDescent="0.2">
      <c r="A144" s="112">
        <f>COUNT($A$11:A142)+1</f>
        <v>27</v>
      </c>
      <c r="B144" s="113" t="s">
        <v>77</v>
      </c>
      <c r="C144" s="140"/>
      <c r="D144" s="115"/>
      <c r="E144" s="140"/>
      <c r="F144" s="140"/>
    </row>
    <row r="145" spans="1:6" ht="38.25" x14ac:dyDescent="0.2">
      <c r="A145" s="137"/>
      <c r="B145" s="117" t="s">
        <v>30</v>
      </c>
      <c r="C145" s="223"/>
      <c r="D145" s="224">
        <v>0.1</v>
      </c>
      <c r="E145" s="140"/>
      <c r="F145" s="116">
        <f>SUM(F11:F139)*D145</f>
        <v>0</v>
      </c>
    </row>
    <row r="146" spans="1:6" x14ac:dyDescent="0.2">
      <c r="A146" s="138"/>
      <c r="C146" s="140"/>
      <c r="D146" s="115"/>
      <c r="E146" s="221"/>
      <c r="F146" s="140"/>
    </row>
    <row r="147" spans="1:6" x14ac:dyDescent="0.2">
      <c r="A147" s="147"/>
      <c r="B147" s="148" t="s">
        <v>2</v>
      </c>
      <c r="C147" s="149"/>
      <c r="D147" s="150"/>
      <c r="E147" s="151" t="s">
        <v>43</v>
      </c>
      <c r="F147" s="151">
        <f>SUM(F13:F146)</f>
        <v>0</v>
      </c>
    </row>
  </sheetData>
  <sheetProtection algorithmName="SHA-512" hashValue="o0ZMLWx/+MATIQe/CElSMSAPeF/uSZ4lDRxORrSNThWBEIWwcybmoJMBNPPhn4PQzNx5ppOPfhDVh2Lb4Djgog==" saltValue="DjcPqTaKcI7O+XAJ+X2P7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  <rowBreaks count="4" manualBreakCount="4">
    <brk id="34" max="16383" man="1"/>
    <brk id="64" max="16383" man="1"/>
    <brk id="91" max="16383" man="1"/>
    <brk id="1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AB39E-D26C-4A2E-AC0E-EA06110AD949}">
  <sheetPr>
    <tabColor theme="6" tint="0.79998168889431442"/>
  </sheetPr>
  <dimension ref="A1:F31"/>
  <sheetViews>
    <sheetView topLeftCell="A9" zoomScaleNormal="100" zoomScaleSheetLayoutView="100" workbookViewId="0">
      <selection activeCell="E20" sqref="E20"/>
    </sheetView>
  </sheetViews>
  <sheetFormatPr defaultColWidth="9.140625" defaultRowHeight="12.75" x14ac:dyDescent="0.2"/>
  <cols>
    <col min="1" max="1" width="5.7109375" style="125" customWidth="1"/>
    <col min="2" max="2" width="50.7109375" style="131" customWidth="1"/>
    <col min="3" max="3" width="7.7109375" style="128" customWidth="1"/>
    <col min="4" max="4" width="4.7109375" style="111" customWidth="1"/>
    <col min="5" max="5" width="11.7109375" style="127" customWidth="1"/>
    <col min="6" max="6" width="12.7109375" style="128" customWidth="1"/>
    <col min="7" max="16384" width="9.140625" style="111"/>
  </cols>
  <sheetData>
    <row r="1" spans="1:6" x14ac:dyDescent="0.2">
      <c r="A1" s="123" t="s">
        <v>187</v>
      </c>
      <c r="B1" s="124" t="s">
        <v>8</v>
      </c>
      <c r="C1" s="125"/>
      <c r="D1" s="126"/>
    </row>
    <row r="2" spans="1:6" x14ac:dyDescent="0.2">
      <c r="A2" s="123" t="s">
        <v>188</v>
      </c>
      <c r="B2" s="124" t="s">
        <v>9</v>
      </c>
      <c r="C2" s="125"/>
      <c r="D2" s="126"/>
    </row>
    <row r="3" spans="1:6" x14ac:dyDescent="0.2">
      <c r="A3" s="123" t="s">
        <v>184</v>
      </c>
      <c r="B3" s="129" t="s">
        <v>171</v>
      </c>
      <c r="C3" s="125"/>
      <c r="D3" s="126"/>
      <c r="E3" s="130"/>
      <c r="F3" s="131"/>
    </row>
    <row r="4" spans="1:6" x14ac:dyDescent="0.2">
      <c r="A4" s="123"/>
      <c r="B4" s="124" t="s">
        <v>172</v>
      </c>
      <c r="C4" s="125"/>
      <c r="D4" s="126"/>
      <c r="E4" s="130"/>
      <c r="F4" s="131"/>
    </row>
    <row r="5" spans="1:6" ht="76.5" x14ac:dyDescent="0.2">
      <c r="A5" s="132" t="s">
        <v>0</v>
      </c>
      <c r="B5" s="133" t="s">
        <v>35</v>
      </c>
      <c r="C5" s="134" t="s">
        <v>10</v>
      </c>
      <c r="D5" s="134" t="s">
        <v>11</v>
      </c>
      <c r="E5" s="135" t="s">
        <v>40</v>
      </c>
      <c r="F5" s="135" t="s">
        <v>41</v>
      </c>
    </row>
    <row r="6" spans="1:6" x14ac:dyDescent="0.2">
      <c r="A6" s="106"/>
      <c r="B6" s="107"/>
      <c r="C6" s="108"/>
      <c r="D6" s="109"/>
      <c r="E6" s="110"/>
      <c r="F6" s="136"/>
    </row>
    <row r="7" spans="1:6" x14ac:dyDescent="0.2">
      <c r="A7" s="106"/>
      <c r="B7" s="107"/>
      <c r="C7" s="108"/>
      <c r="D7" s="109"/>
      <c r="E7" s="110"/>
      <c r="F7" s="136"/>
    </row>
    <row r="8" spans="1:6" ht="25.5" x14ac:dyDescent="0.2">
      <c r="A8" s="112">
        <v>1</v>
      </c>
      <c r="B8" s="113" t="s">
        <v>173</v>
      </c>
      <c r="C8" s="114"/>
      <c r="D8" s="115"/>
      <c r="E8" s="116"/>
      <c r="F8" s="116"/>
    </row>
    <row r="9" spans="1:6" ht="165.75" x14ac:dyDescent="0.2">
      <c r="A9" s="137"/>
      <c r="B9" s="117" t="s">
        <v>99</v>
      </c>
      <c r="C9" s="112"/>
      <c r="D9" s="115"/>
      <c r="E9" s="116"/>
      <c r="F9" s="116"/>
    </row>
    <row r="10" spans="1:6" x14ac:dyDescent="0.2">
      <c r="A10" s="137"/>
      <c r="B10" s="117" t="s">
        <v>100</v>
      </c>
      <c r="C10" s="114">
        <v>1</v>
      </c>
      <c r="D10" s="115" t="s">
        <v>1</v>
      </c>
      <c r="E10" s="43"/>
      <c r="F10" s="116">
        <f>C10*E10</f>
        <v>0</v>
      </c>
    </row>
    <row r="11" spans="1:6" x14ac:dyDescent="0.2">
      <c r="A11" s="138"/>
      <c r="B11" s="119"/>
      <c r="C11" s="120"/>
      <c r="D11" s="121"/>
      <c r="E11" s="116"/>
      <c r="F11" s="139"/>
    </row>
    <row r="12" spans="1:6" x14ac:dyDescent="0.2">
      <c r="A12" s="112"/>
      <c r="B12" s="117"/>
      <c r="C12" s="114"/>
      <c r="D12" s="115"/>
      <c r="E12" s="110"/>
      <c r="F12" s="140"/>
    </row>
    <row r="13" spans="1:6" x14ac:dyDescent="0.2">
      <c r="A13" s="141">
        <f>COUNT($A$7:A12)+1</f>
        <v>2</v>
      </c>
      <c r="B13" s="113" t="s">
        <v>103</v>
      </c>
      <c r="C13" s="114"/>
      <c r="D13" s="115"/>
      <c r="E13" s="116"/>
      <c r="F13" s="116"/>
    </row>
    <row r="14" spans="1:6" ht="114.75" x14ac:dyDescent="0.2">
      <c r="A14" s="137"/>
      <c r="B14" s="117" t="s">
        <v>104</v>
      </c>
      <c r="C14" s="114"/>
      <c r="D14" s="115"/>
      <c r="E14" s="116"/>
      <c r="F14" s="116"/>
    </row>
    <row r="15" spans="1:6" ht="14.25" x14ac:dyDescent="0.2">
      <c r="A15" s="137"/>
      <c r="B15" s="117"/>
      <c r="C15" s="114">
        <v>2</v>
      </c>
      <c r="D15" s="115" t="s">
        <v>39</v>
      </c>
      <c r="E15" s="43"/>
      <c r="F15" s="116">
        <f>C15*E15</f>
        <v>0</v>
      </c>
    </row>
    <row r="16" spans="1:6" x14ac:dyDescent="0.2">
      <c r="A16" s="142"/>
      <c r="B16" s="143"/>
      <c r="C16" s="144"/>
      <c r="D16" s="145"/>
      <c r="F16" s="144"/>
    </row>
    <row r="17" spans="1:6" x14ac:dyDescent="0.2">
      <c r="A17" s="106"/>
      <c r="B17" s="229"/>
      <c r="C17" s="108"/>
      <c r="D17" s="109"/>
      <c r="E17" s="110"/>
      <c r="F17" s="110"/>
    </row>
    <row r="18" spans="1:6" x14ac:dyDescent="0.2">
      <c r="A18" s="112">
        <f>COUNT($A$7:A17)+1</f>
        <v>3</v>
      </c>
      <c r="B18" s="113" t="s">
        <v>49</v>
      </c>
      <c r="C18" s="114"/>
      <c r="D18" s="115"/>
      <c r="E18" s="116"/>
      <c r="F18" s="140"/>
    </row>
    <row r="19" spans="1:6" ht="76.5" x14ac:dyDescent="0.2">
      <c r="A19" s="112"/>
      <c r="B19" s="117" t="s">
        <v>50</v>
      </c>
      <c r="C19" s="114"/>
      <c r="D19" s="115"/>
      <c r="E19" s="116"/>
      <c r="F19" s="140"/>
    </row>
    <row r="20" spans="1:6" ht="14.25" x14ac:dyDescent="0.2">
      <c r="A20" s="112"/>
      <c r="B20" s="117"/>
      <c r="C20" s="114">
        <v>4</v>
      </c>
      <c r="D20" s="115" t="s">
        <v>45</v>
      </c>
      <c r="E20" s="43"/>
      <c r="F20" s="116">
        <f>C20*E20</f>
        <v>0</v>
      </c>
    </row>
    <row r="21" spans="1:6" x14ac:dyDescent="0.2">
      <c r="A21" s="118"/>
      <c r="B21" s="119"/>
      <c r="C21" s="120"/>
      <c r="D21" s="121"/>
      <c r="E21" s="116"/>
      <c r="F21" s="139"/>
    </row>
    <row r="22" spans="1:6" x14ac:dyDescent="0.2">
      <c r="A22" s="106"/>
      <c r="B22" s="107"/>
      <c r="C22" s="108"/>
      <c r="D22" s="109"/>
      <c r="E22" s="110"/>
      <c r="F22" s="136"/>
    </row>
    <row r="23" spans="1:6" x14ac:dyDescent="0.2">
      <c r="A23" s="112">
        <f>COUNT($A$7:A22)+1</f>
        <v>4</v>
      </c>
      <c r="B23" s="183" t="s">
        <v>132</v>
      </c>
      <c r="C23" s="114"/>
      <c r="D23" s="115"/>
      <c r="E23" s="116"/>
      <c r="F23" s="140"/>
    </row>
    <row r="24" spans="1:6" ht="51" x14ac:dyDescent="0.2">
      <c r="A24" s="112"/>
      <c r="B24" s="117" t="s">
        <v>133</v>
      </c>
      <c r="C24" s="114"/>
      <c r="D24" s="115"/>
      <c r="E24" s="116"/>
      <c r="F24" s="140"/>
    </row>
    <row r="25" spans="1:6" ht="14.25" x14ac:dyDescent="0.2">
      <c r="A25" s="112"/>
      <c r="B25" s="117"/>
      <c r="C25" s="114">
        <v>4</v>
      </c>
      <c r="D25" s="115" t="s">
        <v>45</v>
      </c>
      <c r="E25" s="43"/>
      <c r="F25" s="116">
        <f>C25*E25</f>
        <v>0</v>
      </c>
    </row>
    <row r="26" spans="1:6" x14ac:dyDescent="0.2">
      <c r="A26" s="118"/>
      <c r="B26" s="119"/>
      <c r="C26" s="120"/>
      <c r="D26" s="121"/>
      <c r="E26" s="116"/>
      <c r="F26" s="139"/>
    </row>
    <row r="27" spans="1:6" x14ac:dyDescent="0.2">
      <c r="A27" s="147"/>
      <c r="B27" s="148" t="s">
        <v>2</v>
      </c>
      <c r="C27" s="149"/>
      <c r="D27" s="150"/>
      <c r="E27" s="151" t="s">
        <v>43</v>
      </c>
      <c r="F27" s="151">
        <f>SUM(F10:F26)</f>
        <v>0</v>
      </c>
    </row>
    <row r="28" spans="1:6" x14ac:dyDescent="0.2">
      <c r="B28" s="124"/>
      <c r="D28" s="152"/>
      <c r="E28" s="153"/>
      <c r="F28" s="153"/>
    </row>
    <row r="30" spans="1:6" x14ac:dyDescent="0.2">
      <c r="B30" s="124" t="s">
        <v>90</v>
      </c>
    </row>
    <row r="31" spans="1:6" ht="42" customHeight="1" x14ac:dyDescent="0.2">
      <c r="B31" s="113" t="s">
        <v>174</v>
      </c>
    </row>
  </sheetData>
  <sheetProtection algorithmName="SHA-512" hashValue="pNIoFhty3PKH2LpZvmkuXZ9ZJbnsJMp+9XveYi45ceURLTy1XmgOuiK57A+nCP+U5BeEXzyFrE33q3BsNV5QAw==" saltValue="9OxLFcMpJty1tzMng4nHL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  <rowBreaks count="1" manualBreakCount="1">
    <brk id="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8AA35-BC8D-4E6C-B7B6-3E281AC7A526}">
  <sheetPr>
    <tabColor theme="6" tint="0.79998168889431442"/>
  </sheetPr>
  <dimension ref="A1:F48"/>
  <sheetViews>
    <sheetView topLeftCell="A10" zoomScaleNormal="100" zoomScaleSheetLayoutView="100" workbookViewId="0">
      <selection activeCell="E20" sqref="E20"/>
    </sheetView>
  </sheetViews>
  <sheetFormatPr defaultColWidth="9.140625" defaultRowHeight="12.75" x14ac:dyDescent="0.2"/>
  <cols>
    <col min="1" max="1" width="5.7109375" style="125" customWidth="1"/>
    <col min="2" max="2" width="50.7109375" style="131" customWidth="1"/>
    <col min="3" max="3" width="7.7109375" style="128" customWidth="1"/>
    <col min="4" max="4" width="4.7109375" style="111" customWidth="1"/>
    <col min="5" max="5" width="11.7109375" style="127" customWidth="1"/>
    <col min="6" max="6" width="12.7109375" style="128" customWidth="1"/>
    <col min="7" max="16384" width="9.140625" style="111"/>
  </cols>
  <sheetData>
    <row r="1" spans="1:6" x14ac:dyDescent="0.2">
      <c r="A1" s="123" t="s">
        <v>187</v>
      </c>
      <c r="B1" s="124" t="s">
        <v>8</v>
      </c>
      <c r="C1" s="125"/>
      <c r="D1" s="126"/>
    </row>
    <row r="2" spans="1:6" x14ac:dyDescent="0.2">
      <c r="A2" s="123" t="s">
        <v>188</v>
      </c>
      <c r="B2" s="124" t="s">
        <v>9</v>
      </c>
      <c r="C2" s="125"/>
      <c r="D2" s="126"/>
    </row>
    <row r="3" spans="1:6" x14ac:dyDescent="0.2">
      <c r="A3" s="123" t="s">
        <v>185</v>
      </c>
      <c r="B3" s="129" t="s">
        <v>175</v>
      </c>
      <c r="C3" s="125"/>
      <c r="D3" s="126"/>
      <c r="E3" s="130"/>
      <c r="F3" s="131"/>
    </row>
    <row r="4" spans="1:6" x14ac:dyDescent="0.2">
      <c r="A4" s="123"/>
      <c r="B4" s="124" t="s">
        <v>176</v>
      </c>
      <c r="C4" s="125"/>
      <c r="D4" s="126"/>
      <c r="E4" s="130"/>
      <c r="F4" s="131"/>
    </row>
    <row r="5" spans="1:6" ht="76.5" x14ac:dyDescent="0.2">
      <c r="A5" s="132" t="s">
        <v>0</v>
      </c>
      <c r="B5" s="133" t="s">
        <v>35</v>
      </c>
      <c r="C5" s="134" t="s">
        <v>10</v>
      </c>
      <c r="D5" s="134" t="s">
        <v>11</v>
      </c>
      <c r="E5" s="135" t="s">
        <v>40</v>
      </c>
      <c r="F5" s="135" t="s">
        <v>41</v>
      </c>
    </row>
    <row r="6" spans="1:6" x14ac:dyDescent="0.2">
      <c r="A6" s="106"/>
      <c r="B6" s="107"/>
      <c r="C6" s="108"/>
      <c r="D6" s="109"/>
      <c r="E6" s="110"/>
      <c r="F6" s="136"/>
    </row>
    <row r="7" spans="1:6" x14ac:dyDescent="0.2">
      <c r="A7" s="106"/>
      <c r="B7" s="107"/>
      <c r="C7" s="108"/>
      <c r="D7" s="109"/>
      <c r="E7" s="110"/>
      <c r="F7" s="136"/>
    </row>
    <row r="8" spans="1:6" ht="25.5" x14ac:dyDescent="0.2">
      <c r="A8" s="112">
        <v>1</v>
      </c>
      <c r="B8" s="113" t="s">
        <v>177</v>
      </c>
      <c r="C8" s="114"/>
      <c r="D8" s="115"/>
      <c r="E8" s="116"/>
      <c r="F8" s="116"/>
    </row>
    <row r="9" spans="1:6" ht="165.75" x14ac:dyDescent="0.2">
      <c r="A9" s="137"/>
      <c r="B9" s="117" t="s">
        <v>99</v>
      </c>
      <c r="C9" s="112"/>
      <c r="D9" s="115"/>
      <c r="E9" s="116"/>
      <c r="F9" s="116"/>
    </row>
    <row r="10" spans="1:6" x14ac:dyDescent="0.2">
      <c r="A10" s="137"/>
      <c r="B10" s="117" t="s">
        <v>100</v>
      </c>
      <c r="C10" s="114">
        <v>1</v>
      </c>
      <c r="D10" s="115" t="s">
        <v>1</v>
      </c>
      <c r="E10" s="43"/>
      <c r="F10" s="116">
        <f>C10*E10</f>
        <v>0</v>
      </c>
    </row>
    <row r="11" spans="1:6" x14ac:dyDescent="0.2">
      <c r="A11" s="138"/>
      <c r="B11" s="119"/>
      <c r="C11" s="120"/>
      <c r="D11" s="121"/>
      <c r="E11" s="116"/>
      <c r="F11" s="139"/>
    </row>
    <row r="12" spans="1:6" x14ac:dyDescent="0.2">
      <c r="A12" s="112"/>
      <c r="B12" s="117"/>
      <c r="C12" s="114"/>
      <c r="D12" s="115"/>
      <c r="E12" s="110"/>
      <c r="F12" s="140"/>
    </row>
    <row r="13" spans="1:6" x14ac:dyDescent="0.2">
      <c r="A13" s="141">
        <f>COUNT($A$7:A12)+1</f>
        <v>2</v>
      </c>
      <c r="B13" s="113" t="s">
        <v>103</v>
      </c>
      <c r="C13" s="114"/>
      <c r="D13" s="115"/>
      <c r="E13" s="116"/>
      <c r="F13" s="116"/>
    </row>
    <row r="14" spans="1:6" ht="114.75" x14ac:dyDescent="0.2">
      <c r="A14" s="137"/>
      <c r="B14" s="117" t="s">
        <v>104</v>
      </c>
      <c r="C14" s="114"/>
      <c r="D14" s="115"/>
      <c r="E14" s="116"/>
      <c r="F14" s="116"/>
    </row>
    <row r="15" spans="1:6" ht="14.25" x14ac:dyDescent="0.2">
      <c r="A15" s="137"/>
      <c r="B15" s="117"/>
      <c r="C15" s="114">
        <v>7.5</v>
      </c>
      <c r="D15" s="115" t="s">
        <v>39</v>
      </c>
      <c r="E15" s="43"/>
      <c r="F15" s="116">
        <f>C15*E15</f>
        <v>0</v>
      </c>
    </row>
    <row r="16" spans="1:6" x14ac:dyDescent="0.2">
      <c r="A16" s="142"/>
      <c r="B16" s="143"/>
      <c r="C16" s="144"/>
      <c r="D16" s="145"/>
      <c r="F16" s="144"/>
    </row>
    <row r="17" spans="1:6" x14ac:dyDescent="0.2">
      <c r="A17" s="146"/>
      <c r="B17" s="107"/>
      <c r="C17" s="108"/>
      <c r="D17" s="109"/>
      <c r="E17" s="110"/>
      <c r="F17" s="110"/>
    </row>
    <row r="18" spans="1:6" ht="25.5" x14ac:dyDescent="0.2">
      <c r="A18" s="141">
        <f>COUNT($A$7:A17)+1</f>
        <v>3</v>
      </c>
      <c r="B18" s="230" t="s">
        <v>178</v>
      </c>
      <c r="C18" s="114"/>
      <c r="D18" s="231"/>
      <c r="E18" s="232"/>
      <c r="F18" s="116"/>
    </row>
    <row r="19" spans="1:6" ht="76.5" x14ac:dyDescent="0.2">
      <c r="A19" s="137"/>
      <c r="B19" s="233" t="s">
        <v>179</v>
      </c>
      <c r="C19" s="114"/>
    </row>
    <row r="20" spans="1:6" ht="14.25" x14ac:dyDescent="0.2">
      <c r="A20" s="137"/>
      <c r="B20" s="233"/>
      <c r="C20" s="114">
        <v>1</v>
      </c>
      <c r="D20" s="115" t="s">
        <v>44</v>
      </c>
      <c r="E20" s="43"/>
      <c r="F20" s="116">
        <f>C20*E20</f>
        <v>0</v>
      </c>
    </row>
    <row r="21" spans="1:6" x14ac:dyDescent="0.2">
      <c r="A21" s="138"/>
      <c r="B21" s="234"/>
      <c r="C21" s="120"/>
      <c r="D21" s="121"/>
      <c r="E21" s="116"/>
      <c r="F21" s="139"/>
    </row>
    <row r="22" spans="1:6" x14ac:dyDescent="0.2">
      <c r="A22" s="106"/>
      <c r="B22" s="107"/>
      <c r="C22" s="108"/>
      <c r="D22" s="109"/>
      <c r="E22" s="110"/>
      <c r="F22" s="136"/>
    </row>
    <row r="23" spans="1:6" x14ac:dyDescent="0.2">
      <c r="A23" s="112">
        <f>COUNT($A$7:A22)+1</f>
        <v>4</v>
      </c>
      <c r="B23" s="113" t="s">
        <v>158</v>
      </c>
      <c r="C23" s="114"/>
      <c r="D23" s="115"/>
      <c r="E23" s="116"/>
      <c r="F23" s="140"/>
    </row>
    <row r="24" spans="1:6" ht="76.5" x14ac:dyDescent="0.2">
      <c r="A24" s="112"/>
      <c r="B24" s="117" t="s">
        <v>159</v>
      </c>
      <c r="C24" s="114"/>
      <c r="D24" s="115"/>
      <c r="E24" s="116"/>
      <c r="F24" s="140"/>
    </row>
    <row r="25" spans="1:6" ht="14.25" x14ac:dyDescent="0.2">
      <c r="A25" s="112"/>
      <c r="B25" s="117"/>
      <c r="C25" s="114">
        <v>1</v>
      </c>
      <c r="D25" s="115" t="s">
        <v>45</v>
      </c>
      <c r="E25" s="43"/>
      <c r="F25" s="116">
        <f>C25*E25</f>
        <v>0</v>
      </c>
    </row>
    <row r="26" spans="1:6" x14ac:dyDescent="0.2">
      <c r="A26" s="118"/>
      <c r="B26" s="119"/>
      <c r="C26" s="120"/>
      <c r="D26" s="121"/>
      <c r="E26" s="116"/>
      <c r="F26" s="139"/>
    </row>
    <row r="27" spans="1:6" x14ac:dyDescent="0.2">
      <c r="A27" s="146"/>
      <c r="B27" s="107"/>
      <c r="C27" s="108"/>
      <c r="D27" s="109"/>
      <c r="E27" s="110"/>
      <c r="F27" s="136"/>
    </row>
    <row r="28" spans="1:6" x14ac:dyDescent="0.2">
      <c r="A28" s="112">
        <f>COUNT($A$7:A27)+1</f>
        <v>5</v>
      </c>
      <c r="B28" s="113" t="s">
        <v>105</v>
      </c>
      <c r="C28" s="114"/>
      <c r="D28" s="115"/>
      <c r="E28" s="116"/>
      <c r="F28" s="140"/>
    </row>
    <row r="29" spans="1:6" ht="63.75" x14ac:dyDescent="0.2">
      <c r="A29" s="137"/>
      <c r="B29" s="117" t="s">
        <v>106</v>
      </c>
      <c r="C29" s="114"/>
      <c r="D29" s="115"/>
      <c r="E29" s="116"/>
      <c r="F29" s="140"/>
    </row>
    <row r="30" spans="1:6" ht="14.25" x14ac:dyDescent="0.2">
      <c r="A30" s="137"/>
      <c r="B30" s="117" t="s">
        <v>107</v>
      </c>
      <c r="C30" s="114">
        <v>10</v>
      </c>
      <c r="D30" s="115" t="s">
        <v>45</v>
      </c>
      <c r="E30" s="43"/>
      <c r="F30" s="116">
        <f>C30*E30</f>
        <v>0</v>
      </c>
    </row>
    <row r="31" spans="1:6" ht="14.25" x14ac:dyDescent="0.2">
      <c r="A31" s="137"/>
      <c r="B31" s="117" t="s">
        <v>108</v>
      </c>
      <c r="C31" s="114">
        <v>10</v>
      </c>
      <c r="D31" s="115" t="s">
        <v>45</v>
      </c>
      <c r="E31" s="43"/>
      <c r="F31" s="116">
        <f>C31*E31</f>
        <v>0</v>
      </c>
    </row>
    <row r="32" spans="1:6" x14ac:dyDescent="0.2">
      <c r="A32" s="138"/>
      <c r="B32" s="119"/>
      <c r="C32" s="120"/>
      <c r="D32" s="121"/>
      <c r="E32" s="116"/>
      <c r="F32" s="139"/>
    </row>
    <row r="33" spans="1:6" x14ac:dyDescent="0.2">
      <c r="A33" s="146"/>
      <c r="B33" s="107"/>
      <c r="C33" s="108"/>
      <c r="D33" s="109"/>
      <c r="E33" s="110"/>
      <c r="F33" s="110"/>
    </row>
    <row r="34" spans="1:6" x14ac:dyDescent="0.2">
      <c r="A34" s="112">
        <f>COUNT($A$7:A33)+1</f>
        <v>6</v>
      </c>
      <c r="B34" s="113" t="s">
        <v>109</v>
      </c>
      <c r="C34" s="114"/>
      <c r="D34" s="115"/>
      <c r="E34" s="116"/>
      <c r="F34" s="140"/>
    </row>
    <row r="35" spans="1:6" ht="25.5" x14ac:dyDescent="0.2">
      <c r="A35" s="137"/>
      <c r="B35" s="117" t="s">
        <v>75</v>
      </c>
      <c r="C35" s="114"/>
      <c r="D35" s="115"/>
      <c r="E35" s="116"/>
      <c r="F35" s="140"/>
    </row>
    <row r="36" spans="1:6" x14ac:dyDescent="0.2">
      <c r="A36" s="137"/>
      <c r="B36" s="117"/>
      <c r="C36" s="114">
        <v>1</v>
      </c>
      <c r="D36" s="115" t="s">
        <v>1</v>
      </c>
      <c r="E36" s="43"/>
      <c r="F36" s="116">
        <f>C36*E36</f>
        <v>0</v>
      </c>
    </row>
    <row r="37" spans="1:6" x14ac:dyDescent="0.2">
      <c r="A37" s="138"/>
      <c r="B37" s="119"/>
      <c r="C37" s="120"/>
      <c r="D37" s="121"/>
      <c r="E37" s="116"/>
      <c r="F37" s="139"/>
    </row>
    <row r="38" spans="1:6" x14ac:dyDescent="0.2">
      <c r="A38" s="146"/>
      <c r="B38" s="107"/>
      <c r="C38" s="108"/>
      <c r="D38" s="109"/>
      <c r="E38" s="110"/>
      <c r="F38" s="110"/>
    </row>
    <row r="39" spans="1:6" x14ac:dyDescent="0.2">
      <c r="A39" s="112">
        <f>COUNT($A$7:A38)+1</f>
        <v>7</v>
      </c>
      <c r="B39" s="113" t="s">
        <v>110</v>
      </c>
      <c r="C39" s="114"/>
      <c r="D39" s="115"/>
      <c r="E39" s="116"/>
      <c r="F39" s="116"/>
    </row>
    <row r="40" spans="1:6" x14ac:dyDescent="0.2">
      <c r="A40" s="137"/>
      <c r="B40" s="117" t="s">
        <v>25</v>
      </c>
      <c r="C40" s="114"/>
      <c r="D40" s="115"/>
      <c r="E40" s="116"/>
      <c r="F40" s="140"/>
    </row>
    <row r="41" spans="1:6" x14ac:dyDescent="0.2">
      <c r="A41" s="137"/>
      <c r="B41" s="117"/>
      <c r="C41" s="114">
        <v>1</v>
      </c>
      <c r="D41" s="115" t="s">
        <v>1</v>
      </c>
      <c r="E41" s="43"/>
      <c r="F41" s="116">
        <f>C41*E41</f>
        <v>0</v>
      </c>
    </row>
    <row r="42" spans="1:6" x14ac:dyDescent="0.2">
      <c r="A42" s="138"/>
      <c r="B42" s="119"/>
      <c r="C42" s="120"/>
      <c r="D42" s="121"/>
      <c r="E42" s="121"/>
      <c r="F42" s="139"/>
    </row>
    <row r="43" spans="1:6" x14ac:dyDescent="0.2">
      <c r="A43" s="138"/>
      <c r="B43" s="119"/>
      <c r="C43" s="120"/>
      <c r="D43" s="121"/>
      <c r="E43" s="116"/>
      <c r="F43" s="139"/>
    </row>
    <row r="44" spans="1:6" x14ac:dyDescent="0.2">
      <c r="A44" s="147"/>
      <c r="B44" s="148" t="s">
        <v>2</v>
      </c>
      <c r="C44" s="149"/>
      <c r="D44" s="150"/>
      <c r="E44" s="151" t="s">
        <v>43</v>
      </c>
      <c r="F44" s="151">
        <f>SUM(F10:F43)</f>
        <v>0</v>
      </c>
    </row>
    <row r="45" spans="1:6" x14ac:dyDescent="0.2">
      <c r="B45" s="124"/>
      <c r="D45" s="152"/>
      <c r="E45" s="153"/>
      <c r="F45" s="153"/>
    </row>
    <row r="47" spans="1:6" x14ac:dyDescent="0.2">
      <c r="B47" s="124" t="s">
        <v>90</v>
      </c>
    </row>
    <row r="48" spans="1:6" ht="42" customHeight="1" x14ac:dyDescent="0.2">
      <c r="B48" s="113" t="s">
        <v>174</v>
      </c>
    </row>
  </sheetData>
  <sheetProtection algorithmName="SHA-512" hashValue="XPBrTPSX7cvYu01FibKJ8NCYAyJgO8+RVWXfzRdWbnd+OOKWRh/iIZM5Uyu48tvlswTIOziujadn5FmxcZ817w==" saltValue="6eFQU886I/Kt5PYw+Ven8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  <rowBreaks count="1" manualBreakCount="1">
    <brk id="21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7B9D-C242-450E-8046-36FAAC8EB6B4}">
  <sheetPr>
    <tabColor theme="6" tint="0.79998168889431442"/>
  </sheetPr>
  <dimension ref="A1:F37"/>
  <sheetViews>
    <sheetView zoomScaleNormal="100" zoomScaleSheetLayoutView="100" workbookViewId="0">
      <selection activeCell="E15" sqref="E15"/>
    </sheetView>
  </sheetViews>
  <sheetFormatPr defaultColWidth="9.140625" defaultRowHeight="12.75" x14ac:dyDescent="0.2"/>
  <cols>
    <col min="1" max="1" width="5.7109375" style="125" customWidth="1"/>
    <col min="2" max="2" width="50.7109375" style="131" customWidth="1"/>
    <col min="3" max="3" width="7.7109375" style="128" customWidth="1"/>
    <col min="4" max="4" width="4.7109375" style="111" customWidth="1"/>
    <col min="5" max="5" width="11.7109375" style="127" customWidth="1"/>
    <col min="6" max="6" width="12.7109375" style="128" customWidth="1"/>
    <col min="7" max="16384" width="9.140625" style="111"/>
  </cols>
  <sheetData>
    <row r="1" spans="1:6" x14ac:dyDescent="0.2">
      <c r="A1" s="123" t="s">
        <v>187</v>
      </c>
      <c r="B1" s="124" t="s">
        <v>8</v>
      </c>
      <c r="C1" s="125"/>
      <c r="D1" s="126"/>
    </row>
    <row r="2" spans="1:6" x14ac:dyDescent="0.2">
      <c r="A2" s="123" t="s">
        <v>188</v>
      </c>
      <c r="B2" s="124" t="s">
        <v>9</v>
      </c>
      <c r="C2" s="125"/>
      <c r="D2" s="126"/>
    </row>
    <row r="3" spans="1:6" x14ac:dyDescent="0.2">
      <c r="A3" s="123" t="s">
        <v>186</v>
      </c>
      <c r="B3" s="129" t="s">
        <v>175</v>
      </c>
      <c r="C3" s="125"/>
      <c r="D3" s="126"/>
      <c r="E3" s="130"/>
      <c r="F3" s="131"/>
    </row>
    <row r="4" spans="1:6" x14ac:dyDescent="0.2">
      <c r="A4" s="123"/>
      <c r="B4" s="124" t="s">
        <v>180</v>
      </c>
      <c r="C4" s="125"/>
      <c r="D4" s="126"/>
      <c r="E4" s="130"/>
      <c r="F4" s="131"/>
    </row>
    <row r="5" spans="1:6" ht="76.5" x14ac:dyDescent="0.2">
      <c r="A5" s="132" t="s">
        <v>0</v>
      </c>
      <c r="B5" s="133" t="s">
        <v>35</v>
      </c>
      <c r="C5" s="134" t="s">
        <v>10</v>
      </c>
      <c r="D5" s="134" t="s">
        <v>11</v>
      </c>
      <c r="E5" s="135" t="s">
        <v>40</v>
      </c>
      <c r="F5" s="135" t="s">
        <v>41</v>
      </c>
    </row>
    <row r="6" spans="1:6" x14ac:dyDescent="0.2">
      <c r="A6" s="106"/>
      <c r="B6" s="107"/>
      <c r="C6" s="108"/>
      <c r="D6" s="109"/>
      <c r="E6" s="110"/>
      <c r="F6" s="136"/>
    </row>
    <row r="7" spans="1:6" x14ac:dyDescent="0.2">
      <c r="A7" s="106"/>
      <c r="B7" s="107"/>
      <c r="C7" s="108"/>
      <c r="D7" s="109"/>
      <c r="E7" s="110"/>
      <c r="F7" s="136"/>
    </row>
    <row r="8" spans="1:6" ht="25.5" x14ac:dyDescent="0.2">
      <c r="A8" s="112">
        <v>1</v>
      </c>
      <c r="B8" s="113" t="s">
        <v>177</v>
      </c>
      <c r="C8" s="114"/>
      <c r="D8" s="115"/>
      <c r="E8" s="116"/>
      <c r="F8" s="116"/>
    </row>
    <row r="9" spans="1:6" ht="165.75" x14ac:dyDescent="0.2">
      <c r="A9" s="137"/>
      <c r="B9" s="117" t="s">
        <v>99</v>
      </c>
      <c r="C9" s="112"/>
      <c r="D9" s="115"/>
      <c r="E9" s="116"/>
      <c r="F9" s="116"/>
    </row>
    <row r="10" spans="1:6" x14ac:dyDescent="0.2">
      <c r="A10" s="137"/>
      <c r="B10" s="117" t="s">
        <v>100</v>
      </c>
      <c r="C10" s="114">
        <v>1</v>
      </c>
      <c r="D10" s="115" t="s">
        <v>1</v>
      </c>
      <c r="E10" s="43"/>
      <c r="F10" s="116">
        <f>C10*E10</f>
        <v>0</v>
      </c>
    </row>
    <row r="11" spans="1:6" x14ac:dyDescent="0.2">
      <c r="A11" s="138"/>
      <c r="B11" s="119"/>
      <c r="C11" s="120"/>
      <c r="D11" s="121"/>
      <c r="E11" s="116"/>
      <c r="F11" s="139"/>
    </row>
    <row r="12" spans="1:6" x14ac:dyDescent="0.2">
      <c r="A12" s="112"/>
      <c r="B12" s="117"/>
      <c r="C12" s="114"/>
      <c r="D12" s="115"/>
      <c r="E12" s="110"/>
      <c r="F12" s="140"/>
    </row>
    <row r="13" spans="1:6" x14ac:dyDescent="0.2">
      <c r="A13" s="141">
        <f>COUNT($A$7:A12)+1</f>
        <v>2</v>
      </c>
      <c r="B13" s="113" t="s">
        <v>103</v>
      </c>
      <c r="C13" s="114"/>
      <c r="D13" s="115"/>
      <c r="E13" s="116"/>
      <c r="F13" s="116"/>
    </row>
    <row r="14" spans="1:6" ht="114.75" x14ac:dyDescent="0.2">
      <c r="A14" s="137"/>
      <c r="B14" s="117" t="s">
        <v>104</v>
      </c>
      <c r="C14" s="114"/>
      <c r="D14" s="115"/>
      <c r="E14" s="116"/>
      <c r="F14" s="116"/>
    </row>
    <row r="15" spans="1:6" ht="14.25" x14ac:dyDescent="0.2">
      <c r="A15" s="137"/>
      <c r="B15" s="117"/>
      <c r="C15" s="114">
        <v>42</v>
      </c>
      <c r="D15" s="115" t="s">
        <v>39</v>
      </c>
      <c r="E15" s="43"/>
      <c r="F15" s="116">
        <f>C15*E15</f>
        <v>0</v>
      </c>
    </row>
    <row r="16" spans="1:6" x14ac:dyDescent="0.2">
      <c r="A16" s="142"/>
      <c r="B16" s="143"/>
      <c r="C16" s="144"/>
      <c r="D16" s="145"/>
      <c r="F16" s="144"/>
    </row>
    <row r="17" spans="1:6" x14ac:dyDescent="0.2">
      <c r="A17" s="146"/>
      <c r="B17" s="107"/>
      <c r="C17" s="108"/>
      <c r="D17" s="109"/>
      <c r="E17" s="110"/>
      <c r="F17" s="136"/>
    </row>
    <row r="18" spans="1:6" x14ac:dyDescent="0.2">
      <c r="A18" s="112">
        <f>COUNT($A$7:A17)+1</f>
        <v>3</v>
      </c>
      <c r="B18" s="113" t="s">
        <v>105</v>
      </c>
      <c r="C18" s="114"/>
      <c r="D18" s="115"/>
      <c r="E18" s="116"/>
      <c r="F18" s="140"/>
    </row>
    <row r="19" spans="1:6" ht="63.75" x14ac:dyDescent="0.2">
      <c r="A19" s="137"/>
      <c r="B19" s="117" t="s">
        <v>106</v>
      </c>
      <c r="C19" s="114"/>
      <c r="D19" s="115"/>
      <c r="E19" s="116"/>
      <c r="F19" s="140"/>
    </row>
    <row r="20" spans="1:6" ht="14.25" x14ac:dyDescent="0.2">
      <c r="A20" s="137"/>
      <c r="B20" s="117" t="s">
        <v>107</v>
      </c>
      <c r="C20" s="114">
        <v>49</v>
      </c>
      <c r="D20" s="115" t="s">
        <v>45</v>
      </c>
      <c r="E20" s="43"/>
      <c r="F20" s="116">
        <f>C20*E20</f>
        <v>0</v>
      </c>
    </row>
    <row r="21" spans="1:6" ht="14.25" x14ac:dyDescent="0.2">
      <c r="A21" s="137"/>
      <c r="B21" s="117" t="s">
        <v>108</v>
      </c>
      <c r="C21" s="114">
        <v>49</v>
      </c>
      <c r="D21" s="115" t="s">
        <v>45</v>
      </c>
      <c r="E21" s="43"/>
      <c r="F21" s="116">
        <f>C21*E21</f>
        <v>0</v>
      </c>
    </row>
    <row r="22" spans="1:6" x14ac:dyDescent="0.2">
      <c r="A22" s="138"/>
      <c r="B22" s="119"/>
      <c r="C22" s="120"/>
      <c r="D22" s="121"/>
      <c r="E22" s="116"/>
      <c r="F22" s="139"/>
    </row>
    <row r="23" spans="1:6" x14ac:dyDescent="0.2">
      <c r="A23" s="146"/>
      <c r="B23" s="107"/>
      <c r="C23" s="108"/>
      <c r="D23" s="109"/>
      <c r="E23" s="110"/>
      <c r="F23" s="110"/>
    </row>
    <row r="24" spans="1:6" x14ac:dyDescent="0.2">
      <c r="A24" s="112">
        <f>COUNT($A$7:A23)+1</f>
        <v>4</v>
      </c>
      <c r="B24" s="113" t="s">
        <v>109</v>
      </c>
      <c r="C24" s="114"/>
      <c r="D24" s="115"/>
      <c r="E24" s="116"/>
      <c r="F24" s="140"/>
    </row>
    <row r="25" spans="1:6" ht="25.5" x14ac:dyDescent="0.2">
      <c r="A25" s="137"/>
      <c r="B25" s="117" t="s">
        <v>75</v>
      </c>
      <c r="C25" s="114"/>
      <c r="D25" s="115"/>
      <c r="E25" s="116"/>
      <c r="F25" s="140"/>
    </row>
    <row r="26" spans="1:6" x14ac:dyDescent="0.2">
      <c r="A26" s="137"/>
      <c r="B26" s="117"/>
      <c r="C26" s="114">
        <v>1</v>
      </c>
      <c r="D26" s="115" t="s">
        <v>1</v>
      </c>
      <c r="E26" s="43"/>
      <c r="F26" s="116">
        <f>C26*E26</f>
        <v>0</v>
      </c>
    </row>
    <row r="27" spans="1:6" x14ac:dyDescent="0.2">
      <c r="A27" s="138"/>
      <c r="B27" s="119"/>
      <c r="C27" s="120"/>
      <c r="D27" s="121"/>
      <c r="E27" s="116"/>
      <c r="F27" s="139"/>
    </row>
    <row r="28" spans="1:6" x14ac:dyDescent="0.2">
      <c r="A28" s="146"/>
      <c r="B28" s="107"/>
      <c r="C28" s="108"/>
      <c r="D28" s="109"/>
      <c r="E28" s="110"/>
      <c r="F28" s="110"/>
    </row>
    <row r="29" spans="1:6" x14ac:dyDescent="0.2">
      <c r="A29" s="112">
        <f>COUNT($A$7:A28)+1</f>
        <v>5</v>
      </c>
      <c r="B29" s="113" t="s">
        <v>110</v>
      </c>
      <c r="C29" s="114"/>
      <c r="D29" s="115"/>
      <c r="E29" s="116"/>
      <c r="F29" s="116"/>
    </row>
    <row r="30" spans="1:6" x14ac:dyDescent="0.2">
      <c r="A30" s="137"/>
      <c r="B30" s="117" t="s">
        <v>25</v>
      </c>
      <c r="C30" s="114"/>
      <c r="D30" s="115"/>
      <c r="E30" s="116"/>
      <c r="F30" s="140"/>
    </row>
    <row r="31" spans="1:6" x14ac:dyDescent="0.2">
      <c r="A31" s="137"/>
      <c r="B31" s="117"/>
      <c r="C31" s="114">
        <v>1</v>
      </c>
      <c r="D31" s="115" t="s">
        <v>1</v>
      </c>
      <c r="E31" s="43"/>
      <c r="F31" s="116">
        <f>C31*E31</f>
        <v>0</v>
      </c>
    </row>
    <row r="32" spans="1:6" x14ac:dyDescent="0.2">
      <c r="A32" s="138"/>
      <c r="B32" s="119"/>
      <c r="C32" s="120"/>
      <c r="D32" s="121"/>
      <c r="E32" s="116"/>
      <c r="F32" s="139"/>
    </row>
    <row r="33" spans="1:6" x14ac:dyDescent="0.2">
      <c r="A33" s="147"/>
      <c r="B33" s="148" t="s">
        <v>2</v>
      </c>
      <c r="C33" s="149"/>
      <c r="D33" s="150"/>
      <c r="E33" s="151" t="s">
        <v>43</v>
      </c>
      <c r="F33" s="151">
        <f>SUM(F7:F32)</f>
        <v>0</v>
      </c>
    </row>
    <row r="34" spans="1:6" x14ac:dyDescent="0.2">
      <c r="B34" s="124"/>
      <c r="D34" s="152"/>
      <c r="E34" s="153"/>
      <c r="F34" s="153"/>
    </row>
    <row r="36" spans="1:6" x14ac:dyDescent="0.2">
      <c r="B36" s="124" t="s">
        <v>90</v>
      </c>
    </row>
    <row r="37" spans="1:6" ht="42" customHeight="1" x14ac:dyDescent="0.2">
      <c r="B37" s="113" t="s">
        <v>174</v>
      </c>
    </row>
  </sheetData>
  <sheetProtection algorithmName="SHA-512" hashValue="XDUC7nMEIb65kuS4abafb2o29etZOS5mp1LsLpyk7cNEilY7FJSJJk/NneELqSPv1YhFciRkU38p/FpO1zhPjg==" saltValue="8DfXr6+CzMr5J79XLONtQ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&amp;LENERGETIKA LJUBLJANA d.o.o.&amp;RENLJ-SIR-239/26
</oddHeader>
    <oddFooter>&amp;C&amp;"Arial,Navadno"&amp;9&amp;P / &amp;N</oddFooter>
  </headerFooter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19</vt:i4>
      </vt:variant>
    </vt:vector>
  </HeadingPairs>
  <TitlesOfParts>
    <vt:vector size="30" baseType="lpstr">
      <vt:lpstr>Sk. rekapitulacija</vt:lpstr>
      <vt:lpstr>Rekapitulacija_GD</vt:lpstr>
      <vt:lpstr>S 5012_GD</vt:lpstr>
      <vt:lpstr>S 5106_GD</vt:lpstr>
      <vt:lpstr>PRIKL. SON_PE 110_GD</vt:lpstr>
      <vt:lpstr>Rekapitulacija_GD (2)</vt:lpstr>
      <vt:lpstr>N-40000_GD</vt:lpstr>
      <vt:lpstr>SP_40013_GD</vt:lpstr>
      <vt:lpstr>PRIKL. SON_PE 32_P 17049_GD</vt:lpstr>
      <vt:lpstr>PRIKL. SON_PE 63_P 37683_GD</vt:lpstr>
      <vt:lpstr>PRIKL. SON_PE 63_P 38397_GD</vt:lpstr>
      <vt:lpstr>'N-40000_GD'!Področje_tiskanja</vt:lpstr>
      <vt:lpstr>'PRIKL. SON_PE 110_GD'!Področje_tiskanja</vt:lpstr>
      <vt:lpstr>'PRIKL. SON_PE 32_P 17049_GD'!Področje_tiskanja</vt:lpstr>
      <vt:lpstr>'PRIKL. SON_PE 63_P 37683_GD'!Področje_tiskanja</vt:lpstr>
      <vt:lpstr>'PRIKL. SON_PE 63_P 38397_GD'!Področje_tiskanja</vt:lpstr>
      <vt:lpstr>Rekapitulacija_GD!Področje_tiskanja</vt:lpstr>
      <vt:lpstr>'Rekapitulacija_GD (2)'!Področje_tiskanja</vt:lpstr>
      <vt:lpstr>'S 5012_GD'!Področje_tiskanja</vt:lpstr>
      <vt:lpstr>'S 5106_GD'!Področje_tiskanja</vt:lpstr>
      <vt:lpstr>'Sk. rekapitulacija'!Področje_tiskanja</vt:lpstr>
      <vt:lpstr>SP_40013_GD!Področje_tiskanja</vt:lpstr>
      <vt:lpstr>'N-40000_GD'!Tiskanje_naslovov</vt:lpstr>
      <vt:lpstr>'PRIKL. SON_PE 110_GD'!Tiskanje_naslovov</vt:lpstr>
      <vt:lpstr>'PRIKL. SON_PE 32_P 17049_GD'!Tiskanje_naslovov</vt:lpstr>
      <vt:lpstr>'PRIKL. SON_PE 63_P 37683_GD'!Tiskanje_naslovov</vt:lpstr>
      <vt:lpstr>'PRIKL. SON_PE 63_P 38397_GD'!Tiskanje_naslovov</vt:lpstr>
      <vt:lpstr>'S 5012_GD'!Tiskanje_naslovov</vt:lpstr>
      <vt:lpstr>'S 5106_GD'!Tiskanje_naslovov</vt:lpstr>
      <vt:lpstr>SP_40013_GD!Tiskanje_naslovov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s</dc:creator>
  <dc:description>izdelan: 31/08-2005</dc:description>
  <cp:lastModifiedBy>Silvester Koren</cp:lastModifiedBy>
  <cp:lastPrinted>2026-07-04T06:40:40Z</cp:lastPrinted>
  <dcterms:created xsi:type="dcterms:W3CDTF">1999-05-03T05:58:28Z</dcterms:created>
  <dcterms:modified xsi:type="dcterms:W3CDTF">2026-07-15T09:58:48Z</dcterms:modified>
</cp:coreProperties>
</file>